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Desktop/CSS Portfolio/"/>
    </mc:Choice>
  </mc:AlternateContent>
  <xr:revisionPtr revIDLastSave="0" documentId="13_ncr:1_{9D877738-6326-2F44-AAB7-E46155C98E7D}" xr6:coauthVersionLast="47" xr6:coauthVersionMax="47" xr10:uidLastSave="{00000000-0000-0000-0000-000000000000}"/>
  <bookViews>
    <workbookView xWindow="14000" yWindow="500" windowWidth="14640" windowHeight="1598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1" i="1" l="1"/>
  <c r="AE31" i="1"/>
  <c r="AF31" i="1"/>
  <c r="AD13" i="1"/>
  <c r="AD14" i="1" s="1"/>
  <c r="AD32" i="1" s="1"/>
  <c r="AD33" i="1" s="1"/>
  <c r="AE13" i="1"/>
  <c r="AE14" i="1" s="1"/>
  <c r="AE32" i="1" s="1"/>
  <c r="AE33" i="1" s="1"/>
  <c r="AF13" i="1"/>
  <c r="AF14" i="1" s="1"/>
  <c r="AC31" i="1"/>
  <c r="AC13" i="1"/>
  <c r="AC14" i="1" s="1"/>
  <c r="AB31" i="1"/>
  <c r="AB13" i="1"/>
  <c r="AB14" i="1" s="1"/>
  <c r="AB32" i="1" s="1"/>
  <c r="AB33" i="1" s="1"/>
  <c r="AA31" i="1"/>
  <c r="Z31" i="1"/>
  <c r="AA13" i="1"/>
  <c r="AA14" i="1" s="1"/>
  <c r="Z13" i="1"/>
  <c r="Z14" i="1" s="1"/>
  <c r="B31" i="1"/>
  <c r="C31" i="1"/>
  <c r="D31" i="1"/>
  <c r="E31" i="1"/>
  <c r="F31" i="1"/>
  <c r="F32" i="1"/>
  <c r="F33" i="1"/>
  <c r="G31" i="1"/>
  <c r="G32" i="1"/>
  <c r="G33" i="1"/>
  <c r="H31" i="1"/>
  <c r="H32" i="1"/>
  <c r="H33" i="1"/>
  <c r="I31" i="1"/>
  <c r="I32" i="1"/>
  <c r="I33" i="1"/>
  <c r="J31" i="1"/>
  <c r="K31" i="1"/>
  <c r="L31" i="1"/>
  <c r="M31" i="1"/>
  <c r="B32" i="1"/>
  <c r="B33" i="1"/>
  <c r="C32" i="1"/>
  <c r="C33" i="1"/>
  <c r="D32" i="1"/>
  <c r="D33" i="1"/>
  <c r="E32" i="1"/>
  <c r="E33" i="1"/>
  <c r="J32" i="1"/>
  <c r="J33" i="1"/>
  <c r="K32" i="1"/>
  <c r="K33" i="1"/>
  <c r="L32" i="1"/>
  <c r="L33" i="1"/>
  <c r="M32" i="1"/>
  <c r="M33" i="1"/>
  <c r="Q26" i="1"/>
  <c r="N26" i="1"/>
  <c r="O16" i="1"/>
  <c r="B25" i="1"/>
  <c r="B9" i="1"/>
  <c r="B10" i="1"/>
  <c r="B18" i="1"/>
  <c r="B20" i="1"/>
  <c r="B24" i="1"/>
  <c r="B13" i="1"/>
  <c r="B14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T29" i="1"/>
  <c r="K29" i="1"/>
  <c r="I29" i="1"/>
  <c r="D29" i="1"/>
  <c r="C29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Y26" i="1"/>
  <c r="X26" i="1"/>
  <c r="W26" i="1"/>
  <c r="V26" i="1"/>
  <c r="U26" i="1"/>
  <c r="P26" i="1"/>
  <c r="M26" i="1"/>
  <c r="K26" i="1"/>
  <c r="J26" i="1"/>
  <c r="I26" i="1"/>
  <c r="H26" i="1"/>
  <c r="G26" i="1"/>
  <c r="F26" i="1"/>
  <c r="E26" i="1"/>
  <c r="D26" i="1"/>
  <c r="W25" i="1"/>
  <c r="P25" i="1"/>
  <c r="D24" i="1"/>
  <c r="C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Y21" i="1"/>
  <c r="W21" i="1"/>
  <c r="V21" i="1"/>
  <c r="U21" i="1"/>
  <c r="T21" i="1"/>
  <c r="S21" i="1"/>
  <c r="R21" i="1"/>
  <c r="Q21" i="1"/>
  <c r="P21" i="1"/>
  <c r="M21" i="1"/>
  <c r="K21" i="1"/>
  <c r="J21" i="1"/>
  <c r="I21" i="1"/>
  <c r="H21" i="1"/>
  <c r="G21" i="1"/>
  <c r="F21" i="1"/>
  <c r="E21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E20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D17" i="1"/>
  <c r="Y16" i="1"/>
  <c r="X16" i="1"/>
  <c r="W16" i="1"/>
  <c r="V16" i="1"/>
  <c r="U16" i="1"/>
  <c r="T16" i="1"/>
  <c r="S16" i="1"/>
  <c r="S31" i="1"/>
  <c r="R16" i="1"/>
  <c r="Q16" i="1"/>
  <c r="P16" i="1"/>
  <c r="N16" i="1"/>
  <c r="M16" i="1"/>
  <c r="L16" i="1"/>
  <c r="K16" i="1"/>
  <c r="J16" i="1"/>
  <c r="I16" i="1"/>
  <c r="H16" i="1"/>
  <c r="G16" i="1"/>
  <c r="F16" i="1"/>
  <c r="E16" i="1"/>
  <c r="D16" i="1"/>
  <c r="C16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V11" i="1"/>
  <c r="P11" i="1"/>
  <c r="O11" i="1"/>
  <c r="N11" i="1"/>
  <c r="M11" i="1"/>
  <c r="K11" i="1"/>
  <c r="J11" i="1"/>
  <c r="I11" i="1"/>
  <c r="H11" i="1"/>
  <c r="C11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T31" i="1"/>
  <c r="R31" i="1"/>
  <c r="O31" i="1"/>
  <c r="N31" i="1"/>
  <c r="W31" i="1"/>
  <c r="U31" i="1"/>
  <c r="X31" i="1"/>
  <c r="V31" i="1"/>
  <c r="P31" i="1"/>
  <c r="Q31" i="1"/>
  <c r="Y31" i="1"/>
  <c r="Y32" i="1" s="1"/>
  <c r="Y33" i="1" s="1"/>
  <c r="F13" i="1"/>
  <c r="F14" i="1"/>
  <c r="N13" i="1"/>
  <c r="N14" i="1"/>
  <c r="N32" i="1"/>
  <c r="N33" i="1"/>
  <c r="V13" i="1"/>
  <c r="V14" i="1"/>
  <c r="V32" i="1"/>
  <c r="V33" i="1"/>
  <c r="G13" i="1"/>
  <c r="G14" i="1"/>
  <c r="O13" i="1"/>
  <c r="O14" i="1"/>
  <c r="W13" i="1"/>
  <c r="W14" i="1"/>
  <c r="Y13" i="1"/>
  <c r="Y14" i="1"/>
  <c r="X13" i="1"/>
  <c r="X14" i="1"/>
  <c r="Q13" i="1"/>
  <c r="Q14" i="1"/>
  <c r="R13" i="1"/>
  <c r="R14" i="1"/>
  <c r="C13" i="1"/>
  <c r="C14" i="1"/>
  <c r="S13" i="1"/>
  <c r="S14" i="1"/>
  <c r="P13" i="1"/>
  <c r="P14" i="1"/>
  <c r="L13" i="1"/>
  <c r="L14" i="1"/>
  <c r="H13" i="1"/>
  <c r="H14" i="1"/>
  <c r="I13" i="1"/>
  <c r="I14" i="1"/>
  <c r="J13" i="1"/>
  <c r="J14" i="1"/>
  <c r="K13" i="1"/>
  <c r="K14" i="1"/>
  <c r="D13" i="1"/>
  <c r="D14" i="1"/>
  <c r="T13" i="1"/>
  <c r="T14" i="1"/>
  <c r="E13" i="1"/>
  <c r="E14" i="1"/>
  <c r="M13" i="1"/>
  <c r="M14" i="1"/>
  <c r="U13" i="1"/>
  <c r="U14" i="1"/>
  <c r="W32" i="1"/>
  <c r="W33" i="1"/>
  <c r="O32" i="1"/>
  <c r="O33" i="1"/>
  <c r="T32" i="1"/>
  <c r="T33" i="1"/>
  <c r="Q32" i="1"/>
  <c r="Q33" i="1"/>
  <c r="S32" i="1"/>
  <c r="S33" i="1"/>
  <c r="U32" i="1"/>
  <c r="U33" i="1"/>
  <c r="R32" i="1"/>
  <c r="R33" i="1"/>
  <c r="X32" i="1"/>
  <c r="X33" i="1"/>
  <c r="P32" i="1"/>
  <c r="P33" i="1"/>
  <c r="AF32" i="1" l="1"/>
  <c r="AF33" i="1" s="1"/>
  <c r="AA32" i="1"/>
  <c r="AA33" i="1" s="1"/>
  <c r="Z32" i="1"/>
  <c r="Z33" i="1" s="1"/>
  <c r="AC32" i="1"/>
  <c r="AC33" i="1" s="1"/>
</calcChain>
</file>

<file path=xl/sharedStrings.xml><?xml version="1.0" encoding="utf-8"?>
<sst xmlns="http://schemas.openxmlformats.org/spreadsheetml/2006/main" count="55" uniqueCount="55">
  <si>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</si>
  <si>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</si>
  <si>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</si>
  <si>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</si>
  <si>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</si>
  <si>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</si>
  <si>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</si>
  <si>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</si>
  <si>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</si>
  <si>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</si>
  <si>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</si>
  <si>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</si>
  <si>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</si>
  <si>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</si>
  <si>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</si>
  <si>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</si>
  <si>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</si>
  <si>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</si>
  <si>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</si>
  <si>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</si>
  <si>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</si>
  <si>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</si>
  <si>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</si>
  <si>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</si>
  <si>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</si>
  <si>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</si>
  <si>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</si>
  <si>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</si>
  <si>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</si>
  <si>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Sales Tax  Payable -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</si>
  <si>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</si>
  <si>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</si>
  <si>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</si>
  <si>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</si>
  <si>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</si>
  <si>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</si>
  <si>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</si>
  <si>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</si>
  <si>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</si>
  <si>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</si>
  <si>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</si>
  <si>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</si>
  <si>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</si>
  <si>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</si>
  <si>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</si>
  <si>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</si>
  <si>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</si>
  <si>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</si>
  <si>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</si>
  <si>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</si>
  <si>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</si>
  <si>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</si>
  <si>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09:34:19 AM GMT-8 - Accrual Basis</t>
  </si>
  <si>
    <t>Copper Storage Solutions</t>
  </si>
  <si>
    <t>Profit and Loss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</si>
</sst>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9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ptos Narrow"/>
      <scheme val="minor"/>
    </font>
    <font>
      <sz val="11"/>
      <color indexed="8"/>
      <name val="Aptos Narrow"/>
      <family val="2"/>
      <scheme val="minor"/>
    </font>
    <font>
      <sz val="8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6" fillId="0" borderId="0" xfId="0" applyNumberFormat="1" applyFont="1"/>
    <xf numFmtId="44" fontId="3" fillId="0" borderId="0" xfId="1" applyFont="1" applyAlignment="1">
      <alignment horizontal="right" wrapText="1"/>
    </xf>
    <xf numFmtId="44" fontId="2" fillId="0" borderId="2" xfId="1" applyFont="1" applyBorder="1" applyAlignment="1">
      <alignment horizontal="right" wrapText="1"/>
    </xf>
    <xf numFmtId="44" fontId="8" fillId="0" borderId="0" xfId="1" applyFont="1"/>
    <xf numFmtId="44" fontId="3" fillId="0" borderId="0" xfId="1" applyFont="1" applyAlignment="1">
      <alignment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7"/>
  <sheetViews>
    <sheetView tabSelected="1" zoomScale="200" zoomScaleNormal="100" workbookViewId="0">
      <pane xSplit="1" ySplit="5" topLeftCell="AE6" activePane="bottomRight" state="frozen"/>
      <selection pane="topRight" activeCell="B1" sqref="B1"/>
      <selection pane="bottomLeft" activeCell="A6" sqref="A6"/>
      <selection pane="bottomRight" activeCell="AF31" sqref="AF31"/>
    </sheetView>
  </sheetViews>
  <sheetFormatPr baseColWidth="10" defaultColWidth="8.83203125" defaultRowHeight="15" x14ac:dyDescent="0.2"/>
  <cols>
    <col min="1" max="1" width="28.33203125" customWidth="1"/>
    <col min="2" max="2" width="11.1640625" customWidth="1"/>
    <col min="3" max="3" width="9.5" customWidth="1"/>
    <col min="4" max="4" width="10.33203125" customWidth="1"/>
    <col min="5" max="5" width="11.1640625" customWidth="1"/>
    <col min="6" max="7" width="9.5" customWidth="1"/>
    <col min="8" max="8" width="10.33203125" customWidth="1"/>
    <col min="9" max="9" width="11.1640625" customWidth="1"/>
    <col min="10" max="10" width="9.5" customWidth="1"/>
    <col min="11" max="14" width="11.1640625" customWidth="1"/>
    <col min="15" max="16" width="10.33203125" customWidth="1"/>
    <col min="17" max="18" width="11.1640625" customWidth="1"/>
    <col min="19" max="20" width="9.5" customWidth="1"/>
    <col min="21" max="21" width="11.1640625" customWidth="1"/>
    <col min="22" max="22" width="9.5" customWidth="1"/>
    <col min="23" max="23" width="10.33203125" customWidth="1"/>
    <col min="24" max="24" width="11.1640625" customWidth="1"/>
    <col min="25" max="25" width="9.5" customWidth="1"/>
    <col min="30" max="32" width="11.1640625" bestFit="1" customWidth="1"/>
  </cols>
  <sheetData>
    <row r="1" spans="1:32" ht="18" x14ac:dyDescent="0.2">
      <c r="A1" s="13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2" ht="18" x14ac:dyDescent="0.2">
      <c r="A2" s="13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32" x14ac:dyDescent="0.2">
      <c r="A3" s="14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5" spans="1:32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5">
        <v>45658</v>
      </c>
      <c r="AA5" s="5">
        <v>45689</v>
      </c>
      <c r="AB5" s="5">
        <v>45717</v>
      </c>
      <c r="AC5" s="5">
        <v>45748</v>
      </c>
      <c r="AD5" s="5">
        <v>45778</v>
      </c>
      <c r="AE5" s="5">
        <v>45809</v>
      </c>
      <c r="AF5" s="5">
        <v>45839</v>
      </c>
    </row>
    <row r="6" spans="1:32" x14ac:dyDescent="0.2">
      <c r="A6" s="3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8"/>
      <c r="AA6" s="8"/>
      <c r="AB6" s="8"/>
    </row>
    <row r="7" spans="1:32" x14ac:dyDescent="0.2">
      <c r="A7" s="3" t="s">
        <v>25</v>
      </c>
      <c r="B7" s="9"/>
      <c r="C7" s="6">
        <f>25</f>
        <v>25</v>
      </c>
      <c r="D7" s="6">
        <f>175</f>
        <v>175</v>
      </c>
      <c r="E7" s="6">
        <f>400</f>
        <v>400</v>
      </c>
      <c r="F7" s="6">
        <f>375</f>
        <v>375</v>
      </c>
      <c r="G7" s="6">
        <f>400</f>
        <v>400</v>
      </c>
      <c r="H7" s="6">
        <f>250</f>
        <v>250</v>
      </c>
      <c r="I7" s="6">
        <f>250</f>
        <v>250</v>
      </c>
      <c r="J7" s="6">
        <f>100</f>
        <v>100</v>
      </c>
      <c r="K7" s="6">
        <f>200</f>
        <v>200</v>
      </c>
      <c r="L7" s="6">
        <f>125</f>
        <v>125</v>
      </c>
      <c r="M7" s="6">
        <f>150</f>
        <v>150</v>
      </c>
      <c r="N7" s="6">
        <f>125</f>
        <v>125</v>
      </c>
      <c r="O7" s="6">
        <f>225</f>
        <v>225</v>
      </c>
      <c r="P7" s="6">
        <f>225</f>
        <v>225</v>
      </c>
      <c r="Q7" s="6">
        <f>175</f>
        <v>175</v>
      </c>
      <c r="R7" s="6">
        <f>225</f>
        <v>225</v>
      </c>
      <c r="S7" s="6">
        <f>300</f>
        <v>300</v>
      </c>
      <c r="T7" s="6">
        <f>200</f>
        <v>200</v>
      </c>
      <c r="U7" s="6">
        <f>100</f>
        <v>100</v>
      </c>
      <c r="V7" s="6">
        <f>175</f>
        <v>175</v>
      </c>
      <c r="W7" s="6">
        <f>150</f>
        <v>150</v>
      </c>
      <c r="X7" s="6">
        <f>200</f>
        <v>200</v>
      </c>
      <c r="Y7" s="9">
        <v>100</v>
      </c>
      <c r="Z7" s="8">
        <v>225</v>
      </c>
      <c r="AA7" s="8">
        <v>125</v>
      </c>
      <c r="AB7" s="8">
        <v>75</v>
      </c>
      <c r="AC7" s="8">
        <v>75</v>
      </c>
      <c r="AD7" s="8">
        <v>25</v>
      </c>
      <c r="AE7" s="8">
        <v>125</v>
      </c>
      <c r="AF7" s="8">
        <v>125</v>
      </c>
    </row>
    <row r="8" spans="1:32" x14ac:dyDescent="0.2">
      <c r="A8" s="3" t="s">
        <v>26</v>
      </c>
      <c r="B8" s="9"/>
      <c r="C8" s="6">
        <f>53.91</f>
        <v>53.91</v>
      </c>
      <c r="D8" s="6">
        <f>125.79</f>
        <v>125.79</v>
      </c>
      <c r="E8" s="6">
        <f>107.82</f>
        <v>107.82</v>
      </c>
      <c r="F8" s="6">
        <f>129.87</f>
        <v>129.87</v>
      </c>
      <c r="G8" s="6">
        <f>117.83</f>
        <v>117.83</v>
      </c>
      <c r="H8" s="6">
        <f>111.82</f>
        <v>111.82</v>
      </c>
      <c r="I8" s="6">
        <f>137.79</f>
        <v>137.79</v>
      </c>
      <c r="J8" s="6">
        <f>75.84</f>
        <v>75.84</v>
      </c>
      <c r="K8" s="6">
        <f>145.79</f>
        <v>145.79</v>
      </c>
      <c r="L8" s="6">
        <f>85.83</f>
        <v>85.83</v>
      </c>
      <c r="M8" s="6">
        <f>91.84</f>
        <v>91.84</v>
      </c>
      <c r="N8" s="6">
        <f>85.85</f>
        <v>85.85</v>
      </c>
      <c r="O8" s="6">
        <f>129.81</f>
        <v>129.81</v>
      </c>
      <c r="P8" s="6">
        <f>153.77</f>
        <v>153.77000000000001</v>
      </c>
      <c r="Q8" s="6">
        <f>157.75</f>
        <v>157.75</v>
      </c>
      <c r="R8" s="6">
        <f>137.26</f>
        <v>137.26</v>
      </c>
      <c r="S8" s="6">
        <f>94.81</f>
        <v>94.81</v>
      </c>
      <c r="T8" s="6">
        <f>153.77</f>
        <v>153.77000000000001</v>
      </c>
      <c r="U8" s="6">
        <f>77.86</f>
        <v>77.86</v>
      </c>
      <c r="V8" s="6">
        <f>101.83</f>
        <v>101.83</v>
      </c>
      <c r="W8" s="6">
        <f>161.77</f>
        <v>161.77000000000001</v>
      </c>
      <c r="X8" s="6">
        <f>57.85</f>
        <v>57.85</v>
      </c>
      <c r="Y8" s="6">
        <v>59.88</v>
      </c>
      <c r="Z8" s="8">
        <v>249.75</v>
      </c>
      <c r="AA8" s="8">
        <v>169.83</v>
      </c>
      <c r="AB8" s="6">
        <v>49.95</v>
      </c>
      <c r="AC8" s="6">
        <v>9.99</v>
      </c>
      <c r="AD8" s="6">
        <v>39.96</v>
      </c>
      <c r="AE8" s="6">
        <v>9.99</v>
      </c>
      <c r="AF8" s="6">
        <v>109.99</v>
      </c>
    </row>
    <row r="9" spans="1:32" x14ac:dyDescent="0.2">
      <c r="A9" s="3" t="s">
        <v>27</v>
      </c>
      <c r="B9" s="6">
        <f>15</f>
        <v>15</v>
      </c>
      <c r="C9" s="6">
        <f>693.81</f>
        <v>693.81</v>
      </c>
      <c r="D9" s="6">
        <f>1060</f>
        <v>1060</v>
      </c>
      <c r="E9" s="6">
        <f>426.6</f>
        <v>426.6</v>
      </c>
      <c r="F9" s="6">
        <f>981.4</f>
        <v>981.4</v>
      </c>
      <c r="G9" s="6">
        <f>1621.2</f>
        <v>1621.2</v>
      </c>
      <c r="H9" s="6">
        <f>1487.2</f>
        <v>1487.2</v>
      </c>
      <c r="I9" s="6">
        <f>948.2</f>
        <v>948.2</v>
      </c>
      <c r="J9" s="6">
        <f>889.2</f>
        <v>889.2</v>
      </c>
      <c r="K9" s="6">
        <f>1043.2</f>
        <v>1043.2</v>
      </c>
      <c r="L9" s="6">
        <f>824.2</f>
        <v>824.2</v>
      </c>
      <c r="M9" s="6">
        <f>794.2</f>
        <v>794.2</v>
      </c>
      <c r="N9" s="6">
        <f>733.83</f>
        <v>733.83</v>
      </c>
      <c r="O9" s="6">
        <f>915</f>
        <v>915</v>
      </c>
      <c r="P9" s="6">
        <f>749.7</f>
        <v>749.7</v>
      </c>
      <c r="Q9" s="6">
        <f>643.2</f>
        <v>643.20000000000005</v>
      </c>
      <c r="R9" s="6">
        <f>1328.19</f>
        <v>1328.19</v>
      </c>
      <c r="S9" s="6">
        <f>725</f>
        <v>725</v>
      </c>
      <c r="T9" s="6">
        <f>1035</f>
        <v>1035</v>
      </c>
      <c r="U9" s="6">
        <f>1025</f>
        <v>1025</v>
      </c>
      <c r="V9" s="6">
        <f>1178.2</f>
        <v>1178.2</v>
      </c>
      <c r="W9" s="6">
        <f>1188.2</f>
        <v>1188.2</v>
      </c>
      <c r="X9" s="6">
        <f>820</f>
        <v>820</v>
      </c>
      <c r="Y9" s="9">
        <v>913.2</v>
      </c>
      <c r="Z9" s="8">
        <v>1497.4</v>
      </c>
      <c r="AA9" s="8">
        <v>690</v>
      </c>
      <c r="AB9" s="8">
        <v>875</v>
      </c>
      <c r="AC9" s="8">
        <v>360</v>
      </c>
      <c r="AD9" s="8">
        <v>1335</v>
      </c>
      <c r="AE9" s="8">
        <v>510</v>
      </c>
      <c r="AF9" s="8">
        <v>595</v>
      </c>
    </row>
    <row r="10" spans="1:32" x14ac:dyDescent="0.2">
      <c r="A10" s="3" t="s">
        <v>28</v>
      </c>
      <c r="B10" s="6">
        <f>9212.04</f>
        <v>9212.0400000000009</v>
      </c>
      <c r="C10" s="6">
        <f>26946.76</f>
        <v>26946.76</v>
      </c>
      <c r="D10" s="6">
        <f>21436.98</f>
        <v>21436.98</v>
      </c>
      <c r="E10" s="6">
        <f>21135.65</f>
        <v>21135.65</v>
      </c>
      <c r="F10" s="6">
        <f>21559.76</f>
        <v>21559.759999999998</v>
      </c>
      <c r="G10" s="6">
        <f>20064.94</f>
        <v>20064.939999999999</v>
      </c>
      <c r="H10" s="6">
        <f>20583.22</f>
        <v>20583.22</v>
      </c>
      <c r="I10" s="6">
        <f>19072.29</f>
        <v>19072.29</v>
      </c>
      <c r="J10" s="6">
        <f>19655.58</f>
        <v>19655.580000000002</v>
      </c>
      <c r="K10" s="6">
        <f>18522.51</f>
        <v>18522.509999999998</v>
      </c>
      <c r="L10" s="6">
        <f>17492</f>
        <v>17492</v>
      </c>
      <c r="M10" s="6">
        <f>14273.44</f>
        <v>14273.44</v>
      </c>
      <c r="N10" s="6">
        <f>17338.98</f>
        <v>17338.98</v>
      </c>
      <c r="O10" s="6">
        <f>16134.52</f>
        <v>16134.52</v>
      </c>
      <c r="P10" s="6">
        <f>15449.8</f>
        <v>15449.8</v>
      </c>
      <c r="Q10" s="6">
        <f>16384.24</f>
        <v>16384.240000000002</v>
      </c>
      <c r="R10" s="6">
        <f>15599.88</f>
        <v>15599.88</v>
      </c>
      <c r="S10" s="6">
        <f>15272.57</f>
        <v>15272.57</v>
      </c>
      <c r="T10" s="6">
        <f>16820.54</f>
        <v>16820.54</v>
      </c>
      <c r="U10" s="6">
        <f>15085.55</f>
        <v>15085.55</v>
      </c>
      <c r="V10" s="6">
        <f>16617.42</f>
        <v>16617.419999999998</v>
      </c>
      <c r="W10" s="6">
        <f>15274.42</f>
        <v>15274.42</v>
      </c>
      <c r="X10" s="6">
        <f>15352.8</f>
        <v>15352.8</v>
      </c>
      <c r="Y10" s="6">
        <v>15912.77</v>
      </c>
      <c r="Z10" s="8">
        <v>15589.18</v>
      </c>
      <c r="AA10" s="8">
        <v>14515.49</v>
      </c>
      <c r="AB10" s="6">
        <v>15288</v>
      </c>
      <c r="AC10" s="6">
        <v>13436.6</v>
      </c>
      <c r="AD10" s="6">
        <v>14345.1</v>
      </c>
      <c r="AE10" s="6">
        <v>13441</v>
      </c>
      <c r="AF10" s="6">
        <v>12443.5</v>
      </c>
    </row>
    <row r="11" spans="1:32" x14ac:dyDescent="0.2">
      <c r="A11" s="3" t="s">
        <v>29</v>
      </c>
      <c r="B11" s="9"/>
      <c r="C11" s="6">
        <f>26.37</f>
        <v>26.37</v>
      </c>
      <c r="D11" s="9"/>
      <c r="E11" s="9"/>
      <c r="F11" s="9"/>
      <c r="G11" s="9"/>
      <c r="H11" s="6">
        <f>37.05</f>
        <v>37.049999999999997</v>
      </c>
      <c r="I11" s="6">
        <f>38</f>
        <v>38</v>
      </c>
      <c r="J11" s="6">
        <f>57.95</f>
        <v>57.95</v>
      </c>
      <c r="K11" s="6">
        <f>14.25</f>
        <v>14.25</v>
      </c>
      <c r="L11" s="9"/>
      <c r="M11" s="6">
        <f>40.85</f>
        <v>40.85</v>
      </c>
      <c r="N11" s="6">
        <f>25.65</f>
        <v>25.65</v>
      </c>
      <c r="O11" s="6">
        <f>75.64</f>
        <v>75.64</v>
      </c>
      <c r="P11" s="6">
        <f>35.15</f>
        <v>35.15</v>
      </c>
      <c r="Q11" s="9"/>
      <c r="R11" s="9"/>
      <c r="S11" s="9"/>
      <c r="T11" s="9"/>
      <c r="U11" s="9"/>
      <c r="V11" s="6">
        <f>-136.44</f>
        <v>-136.44</v>
      </c>
      <c r="W11" s="9"/>
      <c r="X11" s="9"/>
      <c r="Y11" s="9"/>
      <c r="Z11" s="8"/>
      <c r="AA11" s="8"/>
      <c r="AB11" s="8"/>
      <c r="AC11" s="8"/>
    </row>
    <row r="12" spans="1:32" x14ac:dyDescent="0.2">
      <c r="A12" s="3" t="s">
        <v>30</v>
      </c>
      <c r="B12" s="9"/>
      <c r="C12" s="6">
        <f>485.66</f>
        <v>485.66</v>
      </c>
      <c r="D12" s="6">
        <f>613.06</f>
        <v>613.05999999999995</v>
      </c>
      <c r="E12" s="6">
        <f>856.8</f>
        <v>856.8</v>
      </c>
      <c r="F12" s="6">
        <f>3654.83</f>
        <v>3654.83</v>
      </c>
      <c r="G12" s="6">
        <f>2629.17</f>
        <v>2629.17</v>
      </c>
      <c r="H12" s="6">
        <f>2349.47</f>
        <v>2349.4699999999998</v>
      </c>
      <c r="I12" s="6">
        <f>2457.98</f>
        <v>2457.98</v>
      </c>
      <c r="J12" s="6">
        <f>2282.92</f>
        <v>2282.92</v>
      </c>
      <c r="K12" s="6">
        <f>2413.77</f>
        <v>2413.77</v>
      </c>
      <c r="L12" s="6">
        <f>2369.8</f>
        <v>2369.8000000000002</v>
      </c>
      <c r="M12" s="6">
        <f>2159.37</f>
        <v>2159.37</v>
      </c>
      <c r="N12" s="6">
        <f>2124.63</f>
        <v>2124.63</v>
      </c>
      <c r="O12" s="6">
        <f>2162</f>
        <v>2162</v>
      </c>
      <c r="P12" s="6">
        <f>2152.72</f>
        <v>2152.7199999999998</v>
      </c>
      <c r="Q12" s="6">
        <f>2235.81</f>
        <v>2235.81</v>
      </c>
      <c r="R12" s="6">
        <f>2222.96</f>
        <v>2222.96</v>
      </c>
      <c r="S12" s="6">
        <f>2125.56</f>
        <v>2125.56</v>
      </c>
      <c r="T12" s="6">
        <f>2482.2</f>
        <v>2482.1999999999998</v>
      </c>
      <c r="U12" s="6">
        <f>2183.13</f>
        <v>2183.13</v>
      </c>
      <c r="V12" s="6">
        <f>2198.1</f>
        <v>2198.1</v>
      </c>
      <c r="W12" s="6">
        <f>2263</f>
        <v>2263</v>
      </c>
      <c r="X12" s="6">
        <f>-89.74</f>
        <v>-89.74</v>
      </c>
      <c r="Y12" s="6">
        <v>4374.58</v>
      </c>
      <c r="Z12" s="8">
        <v>2317.6999999999998</v>
      </c>
      <c r="AA12" s="8">
        <v>2146.64</v>
      </c>
      <c r="AB12" s="6">
        <v>2204.3200000000002</v>
      </c>
      <c r="AC12" s="6">
        <v>1965.03</v>
      </c>
      <c r="AD12" s="6">
        <v>2151.9</v>
      </c>
      <c r="AE12" s="6">
        <v>1946.13</v>
      </c>
      <c r="AF12" s="6">
        <v>1970.48</v>
      </c>
    </row>
    <row r="13" spans="1:32" x14ac:dyDescent="0.2">
      <c r="A13" s="3" t="s">
        <v>31</v>
      </c>
      <c r="B13" s="7">
        <f t="shared" ref="B13:Y13" si="0">(((((B7)+(B8))+(B9))+(B10))+(B11))+(B12)</f>
        <v>9227.0400000000009</v>
      </c>
      <c r="C13" s="7">
        <f t="shared" si="0"/>
        <v>28231.51</v>
      </c>
      <c r="D13" s="7">
        <f t="shared" si="0"/>
        <v>23410.83</v>
      </c>
      <c r="E13" s="7">
        <f t="shared" si="0"/>
        <v>22926.87</v>
      </c>
      <c r="F13" s="7">
        <f t="shared" si="0"/>
        <v>26700.86</v>
      </c>
      <c r="G13" s="7">
        <f t="shared" si="0"/>
        <v>24833.14</v>
      </c>
      <c r="H13" s="7">
        <f t="shared" si="0"/>
        <v>24818.760000000002</v>
      </c>
      <c r="I13" s="7">
        <f t="shared" si="0"/>
        <v>22904.260000000002</v>
      </c>
      <c r="J13" s="7">
        <f t="shared" si="0"/>
        <v>23061.490000000005</v>
      </c>
      <c r="K13" s="7">
        <f t="shared" si="0"/>
        <v>22339.52</v>
      </c>
      <c r="L13" s="7">
        <f t="shared" si="0"/>
        <v>20896.829999999998</v>
      </c>
      <c r="M13" s="7">
        <f t="shared" si="0"/>
        <v>17509.7</v>
      </c>
      <c r="N13" s="7">
        <f t="shared" si="0"/>
        <v>20433.940000000002</v>
      </c>
      <c r="O13" s="7">
        <f t="shared" si="0"/>
        <v>19641.97</v>
      </c>
      <c r="P13" s="7">
        <f t="shared" si="0"/>
        <v>18766.140000000003</v>
      </c>
      <c r="Q13" s="7">
        <f t="shared" si="0"/>
        <v>19596.000000000004</v>
      </c>
      <c r="R13" s="7">
        <f t="shared" si="0"/>
        <v>19513.289999999997</v>
      </c>
      <c r="S13" s="7">
        <f t="shared" si="0"/>
        <v>18517.940000000002</v>
      </c>
      <c r="T13" s="7">
        <f t="shared" si="0"/>
        <v>20691.510000000002</v>
      </c>
      <c r="U13" s="7">
        <f t="shared" si="0"/>
        <v>18471.54</v>
      </c>
      <c r="V13" s="7">
        <f t="shared" si="0"/>
        <v>20134.109999999997</v>
      </c>
      <c r="W13" s="7">
        <f t="shared" si="0"/>
        <v>19037.39</v>
      </c>
      <c r="X13" s="7">
        <f t="shared" si="0"/>
        <v>16340.909999999998</v>
      </c>
      <c r="Y13" s="7">
        <f t="shared" si="0"/>
        <v>21360.43</v>
      </c>
      <c r="Z13" s="7">
        <f t="shared" ref="Z13:AB13" si="1">(((((Z7)+(Z8))+(Z9))+(Z10))+(Z11))+(Z12)</f>
        <v>19879.030000000002</v>
      </c>
      <c r="AA13" s="7">
        <f t="shared" si="1"/>
        <v>17646.96</v>
      </c>
      <c r="AB13" s="7">
        <f t="shared" si="1"/>
        <v>18492.27</v>
      </c>
      <c r="AC13" s="7">
        <f t="shared" ref="AC13:AF13" si="2">(((((AC7)+(AC8))+(AC9))+(AC10))+(AC11))+(AC12)</f>
        <v>15846.62</v>
      </c>
      <c r="AD13" s="7">
        <f t="shared" si="2"/>
        <v>17896.960000000003</v>
      </c>
      <c r="AE13" s="7">
        <f t="shared" si="2"/>
        <v>16032.119999999999</v>
      </c>
      <c r="AF13" s="7">
        <f t="shared" si="2"/>
        <v>15243.97</v>
      </c>
    </row>
    <row r="14" spans="1:32" x14ac:dyDescent="0.2">
      <c r="A14" s="3" t="s">
        <v>32</v>
      </c>
      <c r="B14" s="7">
        <f t="shared" ref="B14:Y14" si="3">(B13)-(0)</f>
        <v>9227.0400000000009</v>
      </c>
      <c r="C14" s="7">
        <f t="shared" si="3"/>
        <v>28231.51</v>
      </c>
      <c r="D14" s="7">
        <f t="shared" si="3"/>
        <v>23410.83</v>
      </c>
      <c r="E14" s="7">
        <f t="shared" si="3"/>
        <v>22926.87</v>
      </c>
      <c r="F14" s="7">
        <f t="shared" si="3"/>
        <v>26700.86</v>
      </c>
      <c r="G14" s="7">
        <f t="shared" si="3"/>
        <v>24833.14</v>
      </c>
      <c r="H14" s="7">
        <f t="shared" si="3"/>
        <v>24818.760000000002</v>
      </c>
      <c r="I14" s="7">
        <f t="shared" si="3"/>
        <v>22904.260000000002</v>
      </c>
      <c r="J14" s="7">
        <f t="shared" si="3"/>
        <v>23061.490000000005</v>
      </c>
      <c r="K14" s="7">
        <f t="shared" si="3"/>
        <v>22339.52</v>
      </c>
      <c r="L14" s="7">
        <f t="shared" si="3"/>
        <v>20896.829999999998</v>
      </c>
      <c r="M14" s="7">
        <f t="shared" si="3"/>
        <v>17509.7</v>
      </c>
      <c r="N14" s="7">
        <f t="shared" si="3"/>
        <v>20433.940000000002</v>
      </c>
      <c r="O14" s="7">
        <f t="shared" si="3"/>
        <v>19641.97</v>
      </c>
      <c r="P14" s="7">
        <f t="shared" si="3"/>
        <v>18766.140000000003</v>
      </c>
      <c r="Q14" s="7">
        <f t="shared" si="3"/>
        <v>19596.000000000004</v>
      </c>
      <c r="R14" s="7">
        <f t="shared" si="3"/>
        <v>19513.289999999997</v>
      </c>
      <c r="S14" s="7">
        <f t="shared" si="3"/>
        <v>18517.940000000002</v>
      </c>
      <c r="T14" s="7">
        <f t="shared" si="3"/>
        <v>20691.510000000002</v>
      </c>
      <c r="U14" s="7">
        <f t="shared" si="3"/>
        <v>18471.54</v>
      </c>
      <c r="V14" s="7">
        <f t="shared" si="3"/>
        <v>20134.109999999997</v>
      </c>
      <c r="W14" s="7">
        <f t="shared" si="3"/>
        <v>19037.39</v>
      </c>
      <c r="X14" s="7">
        <f t="shared" si="3"/>
        <v>16340.909999999998</v>
      </c>
      <c r="Y14" s="7">
        <f t="shared" si="3"/>
        <v>21360.43</v>
      </c>
      <c r="Z14" s="7">
        <f t="shared" ref="Z14:AB14" si="4">(Z13)-(0)</f>
        <v>19879.030000000002</v>
      </c>
      <c r="AA14" s="7">
        <f t="shared" si="4"/>
        <v>17646.96</v>
      </c>
      <c r="AB14" s="7">
        <f t="shared" si="4"/>
        <v>18492.27</v>
      </c>
      <c r="AC14" s="7">
        <f t="shared" ref="AC14:AF14" si="5">(AC13)-(0)</f>
        <v>15846.62</v>
      </c>
      <c r="AD14" s="7">
        <f t="shared" si="5"/>
        <v>17896.960000000003</v>
      </c>
      <c r="AE14" s="7">
        <f t="shared" si="5"/>
        <v>16032.119999999999</v>
      </c>
      <c r="AF14" s="7">
        <f t="shared" si="5"/>
        <v>15243.97</v>
      </c>
    </row>
    <row r="15" spans="1:32" x14ac:dyDescent="0.2">
      <c r="A15" s="3" t="s">
        <v>33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8"/>
      <c r="AA15" s="8"/>
      <c r="AB15" s="8"/>
      <c r="AC15" s="8"/>
    </row>
    <row r="16" spans="1:32" x14ac:dyDescent="0.2">
      <c r="A16" s="3" t="s">
        <v>34</v>
      </c>
      <c r="B16" s="9"/>
      <c r="C16" s="6">
        <f>1074.47</f>
        <v>1074.47</v>
      </c>
      <c r="D16" s="6">
        <f>3388.56</f>
        <v>3388.56</v>
      </c>
      <c r="E16" s="6">
        <f>875.78</f>
        <v>875.78</v>
      </c>
      <c r="F16" s="6">
        <f>1341.73</f>
        <v>1341.73</v>
      </c>
      <c r="G16" s="6">
        <f>1199.75</f>
        <v>1199.75</v>
      </c>
      <c r="H16" s="6">
        <f>1255.94</f>
        <v>1255.94</v>
      </c>
      <c r="I16" s="6">
        <f>1701.23</f>
        <v>1701.23</v>
      </c>
      <c r="J16" s="6">
        <f>979.95</f>
        <v>979.95</v>
      </c>
      <c r="K16" s="6">
        <f>1134.71</f>
        <v>1134.71</v>
      </c>
      <c r="L16" s="6">
        <f>980.23</f>
        <v>980.23</v>
      </c>
      <c r="M16" s="6">
        <f>953.12</f>
        <v>953.12</v>
      </c>
      <c r="N16" s="6">
        <f>948.42</f>
        <v>948.42</v>
      </c>
      <c r="O16" s="6">
        <f>2039.25</f>
        <v>2039.25</v>
      </c>
      <c r="P16" s="6">
        <f>1579.64</f>
        <v>1579.64</v>
      </c>
      <c r="Q16" s="6">
        <f>1441.98</f>
        <v>1441.98</v>
      </c>
      <c r="R16" s="6">
        <f>1210.36</f>
        <v>1210.3599999999999</v>
      </c>
      <c r="S16" s="6">
        <f>1339.56</f>
        <v>1339.56</v>
      </c>
      <c r="T16" s="6">
        <f>1059.14</f>
        <v>1059.1400000000001</v>
      </c>
      <c r="U16" s="6">
        <f>1108.17</f>
        <v>1108.17</v>
      </c>
      <c r="V16" s="6">
        <f>1068.77</f>
        <v>1068.77</v>
      </c>
      <c r="W16" s="6">
        <f>1199.11</f>
        <v>1199.1099999999999</v>
      </c>
      <c r="X16" s="6">
        <f>1109.41</f>
        <v>1109.4100000000001</v>
      </c>
      <c r="Y16" s="6">
        <f>1043.14</f>
        <v>1043.1400000000001</v>
      </c>
      <c r="Z16" s="8">
        <v>997.1</v>
      </c>
      <c r="AA16" s="8">
        <v>1007.87</v>
      </c>
      <c r="AB16" s="8">
        <v>1170.73</v>
      </c>
      <c r="AC16" s="8">
        <v>1148.17</v>
      </c>
      <c r="AD16" s="8">
        <v>1297.95</v>
      </c>
      <c r="AE16" s="8">
        <v>1318.97</v>
      </c>
      <c r="AF16" s="8">
        <v>1470.53</v>
      </c>
    </row>
    <row r="17" spans="1:32" x14ac:dyDescent="0.2">
      <c r="A17" s="3" t="s">
        <v>35</v>
      </c>
      <c r="B17" s="9"/>
      <c r="C17" s="9"/>
      <c r="D17" s="6">
        <f>300</f>
        <v>300</v>
      </c>
      <c r="E17" s="9"/>
      <c r="F17" s="6">
        <f>108</f>
        <v>108</v>
      </c>
      <c r="G17" s="6">
        <f>120</f>
        <v>120</v>
      </c>
      <c r="H17" s="6">
        <f>648</f>
        <v>648</v>
      </c>
      <c r="I17" s="6">
        <f>351</f>
        <v>351</v>
      </c>
      <c r="J17" s="6">
        <f>454</f>
        <v>454</v>
      </c>
      <c r="K17" s="6">
        <f>205</f>
        <v>205</v>
      </c>
      <c r="L17" s="6">
        <f>107</f>
        <v>107</v>
      </c>
      <c r="M17" s="6">
        <f>84</f>
        <v>84</v>
      </c>
      <c r="N17" s="6">
        <f>127</f>
        <v>127</v>
      </c>
      <c r="O17" s="6">
        <f>87</f>
        <v>87</v>
      </c>
      <c r="P17" s="6">
        <f>108</f>
        <v>108</v>
      </c>
      <c r="Q17" s="6">
        <f>109</f>
        <v>109</v>
      </c>
      <c r="R17" s="6">
        <f>48</f>
        <v>48</v>
      </c>
      <c r="S17" s="6">
        <f>60</f>
        <v>60</v>
      </c>
      <c r="T17" s="6">
        <f>84</f>
        <v>84</v>
      </c>
      <c r="U17" s="6">
        <f>137</f>
        <v>137</v>
      </c>
      <c r="V17" s="6">
        <f>125</f>
        <v>125</v>
      </c>
      <c r="W17" s="6">
        <f>58</f>
        <v>58</v>
      </c>
      <c r="X17" s="6">
        <f>48</f>
        <v>48</v>
      </c>
      <c r="Y17" s="6">
        <f>39</f>
        <v>39</v>
      </c>
      <c r="Z17" s="8">
        <v>43</v>
      </c>
      <c r="AA17" s="8">
        <v>92</v>
      </c>
      <c r="AB17" s="8">
        <v>51</v>
      </c>
      <c r="AC17" s="8">
        <v>62</v>
      </c>
      <c r="AD17" s="8">
        <v>61</v>
      </c>
      <c r="AE17" s="8">
        <v>119</v>
      </c>
      <c r="AF17" s="8">
        <v>18</v>
      </c>
    </row>
    <row r="18" spans="1:32" x14ac:dyDescent="0.2">
      <c r="A18" s="3" t="s">
        <v>36</v>
      </c>
      <c r="B18" s="6">
        <f>100</f>
        <v>100</v>
      </c>
      <c r="C18" s="6">
        <f>285.99</f>
        <v>285.99</v>
      </c>
      <c r="D18" s="6">
        <f>614.68</f>
        <v>614.67999999999995</v>
      </c>
      <c r="E18" s="6">
        <f>494.08</f>
        <v>494.08</v>
      </c>
      <c r="F18" s="6">
        <f>478.92</f>
        <v>478.92</v>
      </c>
      <c r="G18" s="6">
        <f>622.75</f>
        <v>622.75</v>
      </c>
      <c r="H18" s="6">
        <f>941.79</f>
        <v>941.79</v>
      </c>
      <c r="I18" s="6">
        <f>1106.91</f>
        <v>1106.9100000000001</v>
      </c>
      <c r="J18" s="6">
        <f>787.28</f>
        <v>787.28</v>
      </c>
      <c r="K18" s="6">
        <f>473.3</f>
        <v>473.3</v>
      </c>
      <c r="L18" s="6">
        <f>534.11</f>
        <v>534.11</v>
      </c>
      <c r="M18" s="6">
        <f>442.58</f>
        <v>442.58</v>
      </c>
      <c r="N18" s="6">
        <f>666.1</f>
        <v>666.1</v>
      </c>
      <c r="O18" s="6">
        <f>491.52</f>
        <v>491.52</v>
      </c>
      <c r="P18" s="6">
        <f>413.71</f>
        <v>413.71</v>
      </c>
      <c r="Q18" s="6">
        <f>436.32</f>
        <v>436.32</v>
      </c>
      <c r="R18" s="6">
        <f>432.09</f>
        <v>432.09</v>
      </c>
      <c r="S18" s="6">
        <f>749.82</f>
        <v>749.82</v>
      </c>
      <c r="T18" s="6">
        <f>499.17</f>
        <v>499.17</v>
      </c>
      <c r="U18" s="6">
        <f>458.16</f>
        <v>458.16</v>
      </c>
      <c r="V18" s="6">
        <f>469.12</f>
        <v>469.12</v>
      </c>
      <c r="W18" s="6">
        <f>455.89</f>
        <v>455.89</v>
      </c>
      <c r="X18" s="6">
        <f>522.59</f>
        <v>522.59</v>
      </c>
      <c r="Y18" s="6">
        <f>411.72</f>
        <v>411.72</v>
      </c>
      <c r="Z18" s="8">
        <v>491.76</v>
      </c>
      <c r="AA18" s="8">
        <v>523.51</v>
      </c>
      <c r="AB18" s="8">
        <v>392.07</v>
      </c>
      <c r="AC18" s="8">
        <v>426.08</v>
      </c>
      <c r="AD18" s="8">
        <v>384.11</v>
      </c>
      <c r="AE18" s="8">
        <v>406.12</v>
      </c>
      <c r="AF18" s="8">
        <v>360.74</v>
      </c>
    </row>
    <row r="19" spans="1:32" x14ac:dyDescent="0.2">
      <c r="A19" s="3" t="s">
        <v>37</v>
      </c>
      <c r="B19" s="9"/>
      <c r="C19" s="9"/>
      <c r="D19" s="9"/>
      <c r="E19" s="6">
        <f>26</f>
        <v>26</v>
      </c>
      <c r="F19" s="6">
        <f>241.42</f>
        <v>241.42</v>
      </c>
      <c r="G19" s="6">
        <f>1827.41</f>
        <v>1827.41</v>
      </c>
      <c r="H19" s="6">
        <f>1282.05</f>
        <v>1282.05</v>
      </c>
      <c r="I19" s="6">
        <f>2414.47</f>
        <v>2414.4699999999998</v>
      </c>
      <c r="J19" s="6">
        <f>1250.74</f>
        <v>1250.74</v>
      </c>
      <c r="K19" s="6">
        <f>-87.53</f>
        <v>-87.53</v>
      </c>
      <c r="L19" s="6">
        <f>2413.77</f>
        <v>2413.77</v>
      </c>
      <c r="M19" s="6">
        <f>1162.91</f>
        <v>1162.9100000000001</v>
      </c>
      <c r="N19" s="6">
        <f>974.47</f>
        <v>974.47</v>
      </c>
      <c r="O19" s="6">
        <f>2494.31</f>
        <v>2494.31</v>
      </c>
      <c r="P19" s="6">
        <f>2162</f>
        <v>2162</v>
      </c>
      <c r="Q19" s="6">
        <f>1071.72</f>
        <v>1071.72</v>
      </c>
      <c r="R19" s="6">
        <f>-623.85</f>
        <v>-623.85</v>
      </c>
      <c r="S19" s="6">
        <f>1105.05</f>
        <v>1105.05</v>
      </c>
      <c r="T19" s="6">
        <f>-2174.26</f>
        <v>-2174.2600000000002</v>
      </c>
      <c r="U19" s="6">
        <f>-463.13</f>
        <v>-463.13</v>
      </c>
      <c r="V19" s="6">
        <f>1091.56</f>
        <v>1091.56</v>
      </c>
      <c r="W19" s="6">
        <f>1099.05</f>
        <v>1099.05</v>
      </c>
      <c r="X19" s="9"/>
      <c r="Y19" s="6">
        <v>1078.22</v>
      </c>
      <c r="Z19" s="8">
        <v>1158.8499999999999</v>
      </c>
      <c r="AA19" s="8">
        <v>2146.64</v>
      </c>
      <c r="AB19" s="8">
        <v>28.84</v>
      </c>
      <c r="AC19" s="8">
        <v>28.84</v>
      </c>
      <c r="AD19" s="8">
        <v>1965.03</v>
      </c>
      <c r="AE19" s="8">
        <v>93.43</v>
      </c>
      <c r="AF19" s="8">
        <v>973.06</v>
      </c>
    </row>
    <row r="20" spans="1:32" x14ac:dyDescent="0.2">
      <c r="A20" s="3" t="s">
        <v>38</v>
      </c>
      <c r="B20" s="6">
        <f>1252.07</f>
        <v>1252.07</v>
      </c>
      <c r="C20" s="9"/>
      <c r="D20" s="9"/>
      <c r="E20" s="6">
        <f>6906.51</f>
        <v>6906.51</v>
      </c>
      <c r="F20" s="9"/>
      <c r="G20" s="9"/>
      <c r="H20" s="9"/>
      <c r="I20" s="6">
        <f>1345.76</f>
        <v>1345.76</v>
      </c>
      <c r="J20" s="6">
        <f>1287.58</f>
        <v>1287.58</v>
      </c>
      <c r="K20" s="6">
        <f>1287.58</f>
        <v>1287.58</v>
      </c>
      <c r="L20" s="6">
        <f>1287.58</f>
        <v>1287.58</v>
      </c>
      <c r="M20" s="6">
        <f>1287.58</f>
        <v>1287.58</v>
      </c>
      <c r="N20" s="6">
        <f>1287.58</f>
        <v>1287.58</v>
      </c>
      <c r="O20" s="6">
        <f>2628.14</f>
        <v>2628.14</v>
      </c>
      <c r="P20" s="6">
        <f>1287.58</f>
        <v>1287.58</v>
      </c>
      <c r="Q20" s="6">
        <f>1287.58</f>
        <v>1287.58</v>
      </c>
      <c r="R20" s="6">
        <f>1287.58</f>
        <v>1287.58</v>
      </c>
      <c r="S20" s="6">
        <f>1287.58</f>
        <v>1287.58</v>
      </c>
      <c r="T20" s="6">
        <f>0</f>
        <v>0</v>
      </c>
      <c r="U20" s="6">
        <f>1480.67</f>
        <v>1480.67</v>
      </c>
      <c r="V20" s="6">
        <f>1403.19</f>
        <v>1403.19</v>
      </c>
      <c r="W20" s="6">
        <f>1403.19</f>
        <v>1403.19</v>
      </c>
      <c r="X20" s="6">
        <f>1403.19</f>
        <v>1403.19</v>
      </c>
      <c r="Y20" s="6">
        <v>2854.87</v>
      </c>
      <c r="Z20" s="8">
        <v>1403.19</v>
      </c>
      <c r="AA20" s="8">
        <v>1403.19</v>
      </c>
      <c r="AB20" s="8">
        <v>1403.19</v>
      </c>
      <c r="AC20" s="8">
        <v>1403.19</v>
      </c>
      <c r="AD20" s="8">
        <v>1403.19</v>
      </c>
      <c r="AE20" s="8">
        <v>1403.19</v>
      </c>
    </row>
    <row r="21" spans="1:32" x14ac:dyDescent="0.2">
      <c r="A21" s="3" t="s">
        <v>39</v>
      </c>
      <c r="B21" s="9"/>
      <c r="C21" s="9"/>
      <c r="D21" s="9"/>
      <c r="E21" s="6">
        <f>339.45</f>
        <v>339.45</v>
      </c>
      <c r="F21" s="6">
        <f>370</f>
        <v>370</v>
      </c>
      <c r="G21" s="6">
        <f>470</f>
        <v>470</v>
      </c>
      <c r="H21" s="6">
        <f>340</f>
        <v>340</v>
      </c>
      <c r="I21" s="6">
        <f>405</f>
        <v>405</v>
      </c>
      <c r="J21" s="6">
        <f>380</f>
        <v>380</v>
      </c>
      <c r="K21" s="6">
        <f>310</f>
        <v>310</v>
      </c>
      <c r="L21" s="9"/>
      <c r="M21" s="6">
        <f>325</f>
        <v>325</v>
      </c>
      <c r="N21" s="9"/>
      <c r="O21" s="9"/>
      <c r="P21" s="6">
        <f>330</f>
        <v>330</v>
      </c>
      <c r="Q21" s="6">
        <f>330</f>
        <v>330</v>
      </c>
      <c r="R21" s="6">
        <f>760</f>
        <v>760</v>
      </c>
      <c r="S21" s="6">
        <f>640</f>
        <v>640</v>
      </c>
      <c r="T21" s="6">
        <f>730</f>
        <v>730</v>
      </c>
      <c r="U21" s="6">
        <f>640</f>
        <v>640</v>
      </c>
      <c r="V21" s="6">
        <f>320</f>
        <v>320</v>
      </c>
      <c r="W21" s="6">
        <f>320</f>
        <v>320</v>
      </c>
      <c r="X21" s="9"/>
      <c r="Y21" s="6">
        <f>320</f>
        <v>320</v>
      </c>
      <c r="Z21" s="8"/>
      <c r="AA21" s="8"/>
      <c r="AB21" s="8"/>
      <c r="AC21" s="8">
        <v>410</v>
      </c>
      <c r="AD21" s="8">
        <v>760</v>
      </c>
      <c r="AE21" s="8">
        <v>360</v>
      </c>
      <c r="AF21" s="8">
        <v>1050</v>
      </c>
    </row>
    <row r="22" spans="1:32" x14ac:dyDescent="0.2">
      <c r="A22" s="3" t="s">
        <v>40</v>
      </c>
      <c r="B22" s="9"/>
      <c r="C22" s="6">
        <f>500</f>
        <v>500</v>
      </c>
      <c r="D22" s="6">
        <f>5660</f>
        <v>5660</v>
      </c>
      <c r="E22" s="6">
        <f>500</f>
        <v>500</v>
      </c>
      <c r="F22" s="6">
        <f>500</f>
        <v>500</v>
      </c>
      <c r="G22" s="6">
        <f>500</f>
        <v>500</v>
      </c>
      <c r="H22" s="6">
        <f>500</f>
        <v>500</v>
      </c>
      <c r="I22" s="6">
        <f>500</f>
        <v>500</v>
      </c>
      <c r="J22" s="6">
        <f>500</f>
        <v>500</v>
      </c>
      <c r="K22" s="6">
        <f>500</f>
        <v>500</v>
      </c>
      <c r="L22" s="6">
        <f>500</f>
        <v>500</v>
      </c>
      <c r="M22" s="6">
        <f>500</f>
        <v>500</v>
      </c>
      <c r="N22" s="6">
        <f>1307.5</f>
        <v>1307.5</v>
      </c>
      <c r="O22" s="6">
        <f>1832.5</f>
        <v>1832.5</v>
      </c>
      <c r="P22" s="6">
        <f>1451</f>
        <v>1451</v>
      </c>
      <c r="Q22" s="6">
        <f>1387.5</f>
        <v>1387.5</v>
      </c>
      <c r="R22" s="6">
        <f>1201.5</f>
        <v>1201.5</v>
      </c>
      <c r="S22" s="6">
        <f>1330.5</f>
        <v>1330.5</v>
      </c>
      <c r="T22" s="6">
        <f>1335</f>
        <v>1335</v>
      </c>
      <c r="U22" s="6">
        <f>1338</f>
        <v>1338</v>
      </c>
      <c r="V22" s="6">
        <f>1260.38</f>
        <v>1260.3800000000001</v>
      </c>
      <c r="W22" s="6">
        <f>1402.88</f>
        <v>1402.88</v>
      </c>
      <c r="X22" s="6">
        <f>1257</f>
        <v>1257</v>
      </c>
      <c r="Y22" s="6">
        <f>1050</f>
        <v>1050</v>
      </c>
      <c r="Z22" s="8">
        <v>1465.13</v>
      </c>
      <c r="AA22" s="8">
        <v>1254.75</v>
      </c>
      <c r="AB22" s="8">
        <v>1327.5</v>
      </c>
      <c r="AC22" s="8">
        <v>1331</v>
      </c>
      <c r="AD22" s="8">
        <v>1306</v>
      </c>
      <c r="AE22" s="8">
        <v>1066</v>
      </c>
      <c r="AF22" s="8">
        <v>1054</v>
      </c>
    </row>
    <row r="23" spans="1:32" x14ac:dyDescent="0.2">
      <c r="A23" s="3" t="s">
        <v>41</v>
      </c>
      <c r="B23" s="9"/>
      <c r="C23" s="6">
        <f>736.54</f>
        <v>736.54</v>
      </c>
      <c r="D23" s="6">
        <f>387.67</f>
        <v>387.67</v>
      </c>
      <c r="E23" s="6">
        <f>391.97</f>
        <v>391.97</v>
      </c>
      <c r="F23" s="6">
        <f>378.37</f>
        <v>378.37</v>
      </c>
      <c r="G23" s="6">
        <f>1014.19</f>
        <v>1014.19</v>
      </c>
      <c r="H23" s="6">
        <f>125.8</f>
        <v>125.8</v>
      </c>
      <c r="I23" s="6">
        <f>184.77</f>
        <v>184.77</v>
      </c>
      <c r="J23" s="6">
        <f>275.4</f>
        <v>275.39999999999998</v>
      </c>
      <c r="K23" s="6">
        <f>276.2</f>
        <v>276.2</v>
      </c>
      <c r="L23" s="6">
        <f>224.19</f>
        <v>224.19</v>
      </c>
      <c r="M23" s="6">
        <f>183.97</f>
        <v>183.97</v>
      </c>
      <c r="N23" s="6">
        <f>306.16</f>
        <v>306.16000000000003</v>
      </c>
      <c r="O23" s="6">
        <f>194.16</f>
        <v>194.16</v>
      </c>
      <c r="P23" s="6">
        <f>194.16</f>
        <v>194.16</v>
      </c>
      <c r="Q23" s="6">
        <f>194.16</f>
        <v>194.16</v>
      </c>
      <c r="R23" s="6">
        <f>246.16</f>
        <v>246.16</v>
      </c>
      <c r="S23" s="6">
        <f>194.16</f>
        <v>194.16</v>
      </c>
      <c r="T23" s="6">
        <f>194.16</f>
        <v>194.16</v>
      </c>
      <c r="U23" s="6">
        <f>194.16</f>
        <v>194.16</v>
      </c>
      <c r="V23" s="6">
        <f>194.16</f>
        <v>194.16</v>
      </c>
      <c r="W23" s="6">
        <f>613.32</f>
        <v>613.32000000000005</v>
      </c>
      <c r="X23" s="6">
        <f>194.16</f>
        <v>194.16</v>
      </c>
      <c r="Y23" s="6">
        <f>194.16</f>
        <v>194.16</v>
      </c>
      <c r="Z23" s="8">
        <v>194.16</v>
      </c>
      <c r="AA23" s="8">
        <v>209.69</v>
      </c>
      <c r="AB23" s="8">
        <v>209.69</v>
      </c>
      <c r="AC23" s="8">
        <v>209.69</v>
      </c>
      <c r="AD23" s="8">
        <v>209.69</v>
      </c>
      <c r="AE23" s="8">
        <v>109.69</v>
      </c>
      <c r="AF23" s="8">
        <v>209.69</v>
      </c>
    </row>
    <row r="24" spans="1:32" x14ac:dyDescent="0.2">
      <c r="A24" s="3" t="s">
        <v>42</v>
      </c>
      <c r="B24" s="6">
        <f>80.57</f>
        <v>80.569999999999993</v>
      </c>
      <c r="C24" s="6">
        <f>300</f>
        <v>300</v>
      </c>
      <c r="D24" s="6">
        <f>300</f>
        <v>300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8"/>
      <c r="AA24" s="8"/>
      <c r="AB24" s="8"/>
      <c r="AC24" s="8"/>
    </row>
    <row r="25" spans="1:32" x14ac:dyDescent="0.2">
      <c r="A25" s="3" t="s">
        <v>43</v>
      </c>
      <c r="B25" s="6">
        <f>-719.43</f>
        <v>-719.43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6">
        <f>12542.71</f>
        <v>12542.71</v>
      </c>
      <c r="Q25" s="9"/>
      <c r="R25" s="9"/>
      <c r="S25" s="9"/>
      <c r="T25" s="9"/>
      <c r="U25" s="9"/>
      <c r="V25" s="9"/>
      <c r="W25" s="6">
        <f>1212.47</f>
        <v>1212.47</v>
      </c>
      <c r="X25" s="9"/>
      <c r="Y25" s="9"/>
      <c r="Z25" s="8"/>
      <c r="AA25" s="8"/>
      <c r="AB25" s="8"/>
      <c r="AC25" s="8"/>
    </row>
    <row r="26" spans="1:32" x14ac:dyDescent="0.2">
      <c r="A26" s="3" t="s">
        <v>44</v>
      </c>
      <c r="B26" s="9"/>
      <c r="C26" s="9"/>
      <c r="D26" s="6">
        <f>1022.67</f>
        <v>1022.67</v>
      </c>
      <c r="E26" s="6">
        <f>304.5</f>
        <v>304.5</v>
      </c>
      <c r="F26" s="6">
        <f>780.35</f>
        <v>780.35</v>
      </c>
      <c r="G26" s="6">
        <f>455.04</f>
        <v>455.04</v>
      </c>
      <c r="H26" s="6">
        <f>268.45</f>
        <v>268.45</v>
      </c>
      <c r="I26" s="6">
        <f>5923.51</f>
        <v>5923.51</v>
      </c>
      <c r="J26" s="6">
        <f>-292.99</f>
        <v>-292.99</v>
      </c>
      <c r="K26" s="6">
        <f>16384.5</f>
        <v>16384.5</v>
      </c>
      <c r="L26" s="9"/>
      <c r="M26" s="6">
        <f>2680.65</f>
        <v>2680.65</v>
      </c>
      <c r="N26" s="6">
        <f>-2050.15</f>
        <v>-2050.15</v>
      </c>
      <c r="O26" s="9"/>
      <c r="P26" s="6">
        <f>493.11</f>
        <v>493.11</v>
      </c>
      <c r="Q26" s="6">
        <f>3021.99</f>
        <v>3021.99</v>
      </c>
      <c r="R26" s="9"/>
      <c r="S26" s="9"/>
      <c r="T26" s="9"/>
      <c r="U26" s="6">
        <f>228.09</f>
        <v>228.09</v>
      </c>
      <c r="V26" s="6">
        <f>951.63</f>
        <v>951.63</v>
      </c>
      <c r="W26" s="6">
        <f>116.64</f>
        <v>116.64</v>
      </c>
      <c r="X26" s="6">
        <f>1150.22</f>
        <v>1150.22</v>
      </c>
      <c r="Y26" s="6">
        <f>406.86</f>
        <v>406.86</v>
      </c>
      <c r="Z26" s="8">
        <v>1128.1199999999999</v>
      </c>
      <c r="AA26" s="8">
        <v>278.51</v>
      </c>
      <c r="AB26" s="8">
        <v>2040.44</v>
      </c>
      <c r="AC26" s="8">
        <v>280.04000000000002</v>
      </c>
      <c r="AD26" s="8">
        <v>445.21</v>
      </c>
      <c r="AE26" s="8">
        <v>436.39</v>
      </c>
      <c r="AF26" s="8">
        <v>362.43</v>
      </c>
    </row>
    <row r="27" spans="1:32" x14ac:dyDescent="0.2">
      <c r="A27" s="3" t="s">
        <v>45</v>
      </c>
      <c r="B27" s="9"/>
      <c r="C27" s="9"/>
      <c r="D27" s="6">
        <f>1500</f>
        <v>1500</v>
      </c>
      <c r="E27" s="6">
        <f>600</f>
        <v>600</v>
      </c>
      <c r="F27" s="6">
        <f>600</f>
        <v>600</v>
      </c>
      <c r="G27" s="6">
        <f>600</f>
        <v>600</v>
      </c>
      <c r="H27" s="6">
        <f>871</f>
        <v>871</v>
      </c>
      <c r="I27" s="6">
        <f>600</f>
        <v>600</v>
      </c>
      <c r="J27" s="6">
        <f>1000</f>
        <v>1000</v>
      </c>
      <c r="K27" s="6">
        <f>800</f>
        <v>800</v>
      </c>
      <c r="L27" s="6">
        <f>800</f>
        <v>800</v>
      </c>
      <c r="M27" s="6">
        <f>800</f>
        <v>800</v>
      </c>
      <c r="N27" s="6">
        <f>800</f>
        <v>800</v>
      </c>
      <c r="O27" s="6">
        <f>800</f>
        <v>800</v>
      </c>
      <c r="P27" s="6">
        <f>800</f>
        <v>800</v>
      </c>
      <c r="Q27" s="6">
        <f>800</f>
        <v>800</v>
      </c>
      <c r="R27" s="6">
        <f>800</f>
        <v>800</v>
      </c>
      <c r="S27" s="6">
        <f>800</f>
        <v>800</v>
      </c>
      <c r="T27" s="6">
        <f>800</f>
        <v>800</v>
      </c>
      <c r="U27" s="6">
        <f>800</f>
        <v>800</v>
      </c>
      <c r="V27" s="6">
        <f>800</f>
        <v>800</v>
      </c>
      <c r="W27" s="6">
        <f>800</f>
        <v>800</v>
      </c>
      <c r="X27" s="6">
        <f>800</f>
        <v>800</v>
      </c>
      <c r="Y27" s="6">
        <f>800</f>
        <v>800</v>
      </c>
      <c r="Z27" s="8">
        <v>800</v>
      </c>
      <c r="AA27" s="8">
        <v>800</v>
      </c>
      <c r="AB27" s="8">
        <v>800</v>
      </c>
      <c r="AC27" s="8">
        <v>800</v>
      </c>
      <c r="AD27" s="8">
        <v>800</v>
      </c>
      <c r="AE27" s="8">
        <v>800</v>
      </c>
      <c r="AF27" s="8">
        <v>800</v>
      </c>
    </row>
    <row r="28" spans="1:32" x14ac:dyDescent="0.2">
      <c r="A28" s="3" t="s">
        <v>46</v>
      </c>
      <c r="B28" s="9"/>
      <c r="C28" s="9"/>
      <c r="D28" s="6"/>
      <c r="E28" s="6"/>
      <c r="F28" s="6">
        <v>52</v>
      </c>
      <c r="G28" s="6"/>
      <c r="H28" s="6"/>
      <c r="I28" s="6"/>
      <c r="J28" s="6"/>
      <c r="K28" s="6"/>
      <c r="L28" s="6"/>
      <c r="M28" s="6"/>
      <c r="N28" s="6">
        <v>121.5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8"/>
      <c r="AA28" s="8"/>
      <c r="AB28" s="8">
        <v>121.5</v>
      </c>
      <c r="AC28" s="8">
        <v>50</v>
      </c>
    </row>
    <row r="29" spans="1:32" x14ac:dyDescent="0.2">
      <c r="A29" s="3" t="s">
        <v>47</v>
      </c>
      <c r="B29" s="9"/>
      <c r="C29" s="6">
        <f>490.05</f>
        <v>490.05</v>
      </c>
      <c r="D29" s="6">
        <f>185.95</f>
        <v>185.95</v>
      </c>
      <c r="E29" s="9"/>
      <c r="F29" s="9"/>
      <c r="G29" s="9"/>
      <c r="H29" s="9"/>
      <c r="I29" s="6">
        <f>1123.94</f>
        <v>1123.94</v>
      </c>
      <c r="J29" s="9"/>
      <c r="K29" s="6">
        <f>552.16</f>
        <v>552.16</v>
      </c>
      <c r="L29" s="9"/>
      <c r="M29" s="9"/>
      <c r="N29" s="9"/>
      <c r="O29" s="9"/>
      <c r="P29" s="9"/>
      <c r="Q29" s="9"/>
      <c r="R29" s="9"/>
      <c r="S29" s="9"/>
      <c r="T29" s="6">
        <f>170.4</f>
        <v>170.4</v>
      </c>
      <c r="U29" s="9"/>
      <c r="V29" s="9"/>
      <c r="W29" s="9"/>
      <c r="X29" s="9"/>
      <c r="Y29" s="9"/>
      <c r="Z29" s="8"/>
      <c r="AA29" s="8"/>
      <c r="AB29" s="8"/>
      <c r="AC29" s="8"/>
      <c r="AD29">
        <v>214.95</v>
      </c>
    </row>
    <row r="30" spans="1:32" x14ac:dyDescent="0.2">
      <c r="A30" s="3" t="s">
        <v>48</v>
      </c>
      <c r="B30" s="9"/>
      <c r="C30" s="6">
        <f>73.85</f>
        <v>73.849999999999994</v>
      </c>
      <c r="D30" s="6">
        <f>3207.37</f>
        <v>3207.37</v>
      </c>
      <c r="E30" s="6">
        <f>2107.39</f>
        <v>2107.39</v>
      </c>
      <c r="F30" s="6">
        <f>164.76</f>
        <v>164.76</v>
      </c>
      <c r="G30" s="6">
        <f>1914.33</f>
        <v>1914.33</v>
      </c>
      <c r="H30" s="6">
        <f>1175.06</f>
        <v>1175.06</v>
      </c>
      <c r="I30" s="6">
        <f>1304.38</f>
        <v>1304.3800000000001</v>
      </c>
      <c r="J30" s="6">
        <f>1139.89</f>
        <v>1139.8900000000001</v>
      </c>
      <c r="K30" s="6">
        <f>1204.01</f>
        <v>1204.01</v>
      </c>
      <c r="L30" s="6">
        <f>1024.62</f>
        <v>1024.6199999999999</v>
      </c>
      <c r="M30" s="6">
        <f>985.47</f>
        <v>985.47</v>
      </c>
      <c r="N30" s="6">
        <f>1081.54</f>
        <v>1081.54</v>
      </c>
      <c r="O30" s="6">
        <f>404.59</f>
        <v>404.59</v>
      </c>
      <c r="P30" s="6">
        <f>1088.55</f>
        <v>1088.55</v>
      </c>
      <c r="Q30" s="6">
        <f>1626.54</f>
        <v>1626.54</v>
      </c>
      <c r="R30" s="6">
        <f>865.82</f>
        <v>865.82</v>
      </c>
      <c r="S30" s="6">
        <f>551.26</f>
        <v>551.26</v>
      </c>
      <c r="T30" s="6">
        <f>1612.06</f>
        <v>1612.06</v>
      </c>
      <c r="U30" s="6">
        <f>693</f>
        <v>693</v>
      </c>
      <c r="V30" s="6">
        <f>895.95</f>
        <v>895.95</v>
      </c>
      <c r="W30" s="6">
        <f>726.54</f>
        <v>726.54</v>
      </c>
      <c r="X30" s="6">
        <f>1205.99</f>
        <v>1205.99</v>
      </c>
      <c r="Y30" s="6">
        <v>932.21</v>
      </c>
      <c r="Z30" s="8">
        <v>818.96</v>
      </c>
      <c r="AA30" s="8">
        <v>533.79999999999995</v>
      </c>
      <c r="AB30" s="8">
        <v>1296.26</v>
      </c>
      <c r="AC30" s="8">
        <v>1191.75</v>
      </c>
      <c r="AD30" s="8">
        <v>1121.26</v>
      </c>
      <c r="AE30" s="8">
        <v>648.96</v>
      </c>
      <c r="AF30" s="8">
        <v>1266.2</v>
      </c>
    </row>
    <row r="31" spans="1:32" x14ac:dyDescent="0.2">
      <c r="A31" s="3" t="s">
        <v>49</v>
      </c>
      <c r="B31" s="7">
        <f t="shared" ref="B31:M31" si="6">SUM(B16:B30)</f>
        <v>713.20999999999992</v>
      </c>
      <c r="C31" s="7">
        <f t="shared" si="6"/>
        <v>3460.9</v>
      </c>
      <c r="D31" s="7">
        <f t="shared" si="6"/>
        <v>16566.900000000001</v>
      </c>
      <c r="E31" s="7">
        <f t="shared" si="6"/>
        <v>12545.68</v>
      </c>
      <c r="F31" s="7">
        <f t="shared" si="6"/>
        <v>5015.55</v>
      </c>
      <c r="G31" s="7">
        <f t="shared" si="6"/>
        <v>8723.4700000000012</v>
      </c>
      <c r="H31" s="7">
        <f t="shared" si="6"/>
        <v>7408.09</v>
      </c>
      <c r="I31" s="7">
        <f t="shared" si="6"/>
        <v>16960.97</v>
      </c>
      <c r="J31" s="7">
        <f t="shared" si="6"/>
        <v>7761.85</v>
      </c>
      <c r="K31" s="7">
        <f t="shared" si="6"/>
        <v>23039.93</v>
      </c>
      <c r="L31" s="7">
        <f t="shared" si="6"/>
        <v>7871.5</v>
      </c>
      <c r="M31" s="7">
        <f t="shared" si="6"/>
        <v>9405.2799999999988</v>
      </c>
      <c r="N31" s="7">
        <f t="shared" ref="N31:Y31" si="7">SUM(N16:N30)</f>
        <v>5570.12</v>
      </c>
      <c r="O31" s="7">
        <f t="shared" si="7"/>
        <v>10971.47</v>
      </c>
      <c r="P31" s="7">
        <f t="shared" si="7"/>
        <v>22450.46</v>
      </c>
      <c r="Q31" s="7">
        <f t="shared" si="7"/>
        <v>11706.79</v>
      </c>
      <c r="R31" s="7">
        <f t="shared" si="7"/>
        <v>6227.66</v>
      </c>
      <c r="S31" s="7">
        <f t="shared" si="7"/>
        <v>8057.93</v>
      </c>
      <c r="T31" s="7">
        <f t="shared" si="7"/>
        <v>4309.67</v>
      </c>
      <c r="U31" s="7">
        <f t="shared" si="7"/>
        <v>6614.1200000000008</v>
      </c>
      <c r="V31" s="7">
        <f t="shared" si="7"/>
        <v>8579.76</v>
      </c>
      <c r="W31" s="7">
        <f t="shared" si="7"/>
        <v>9407.09</v>
      </c>
      <c r="X31" s="7">
        <f t="shared" si="7"/>
        <v>7690.56</v>
      </c>
      <c r="Y31" s="7">
        <f t="shared" si="7"/>
        <v>9130.18</v>
      </c>
      <c r="Z31" s="7">
        <f t="shared" ref="Z31" si="8">SUM(Z16:Z30)</f>
        <v>8500.27</v>
      </c>
      <c r="AA31" s="7">
        <f t="shared" ref="AA31:AB31" si="9">SUM(AA16:AA30)</f>
        <v>8249.9599999999991</v>
      </c>
      <c r="AB31" s="7">
        <f t="shared" si="9"/>
        <v>8841.2199999999993</v>
      </c>
      <c r="AC31" s="7">
        <f t="shared" ref="AC31:AF31" si="10">SUM(AC16:AC30)</f>
        <v>7340.7599999999993</v>
      </c>
      <c r="AD31" s="7">
        <f t="shared" si="10"/>
        <v>9968.3900000000012</v>
      </c>
      <c r="AE31" s="7">
        <f t="shared" si="10"/>
        <v>6761.75</v>
      </c>
      <c r="AF31" s="7">
        <f t="shared" si="10"/>
        <v>7564.65</v>
      </c>
    </row>
    <row r="32" spans="1:32" x14ac:dyDescent="0.2">
      <c r="A32" s="3" t="s">
        <v>50</v>
      </c>
      <c r="B32" s="7">
        <f t="shared" ref="B32:M32" si="11">(B14)-(B31)</f>
        <v>8513.8300000000017</v>
      </c>
      <c r="C32" s="7">
        <f t="shared" si="11"/>
        <v>24770.609999999997</v>
      </c>
      <c r="D32" s="7">
        <f t="shared" si="11"/>
        <v>6843.93</v>
      </c>
      <c r="E32" s="7">
        <f t="shared" si="11"/>
        <v>10381.189999999999</v>
      </c>
      <c r="F32" s="7">
        <f t="shared" si="11"/>
        <v>21685.31</v>
      </c>
      <c r="G32" s="7">
        <f t="shared" si="11"/>
        <v>16109.669999999998</v>
      </c>
      <c r="H32" s="7">
        <f t="shared" si="11"/>
        <v>17410.670000000002</v>
      </c>
      <c r="I32" s="7">
        <f t="shared" si="11"/>
        <v>5943.2900000000009</v>
      </c>
      <c r="J32" s="7">
        <f t="shared" si="11"/>
        <v>15299.640000000005</v>
      </c>
      <c r="K32" s="7">
        <f t="shared" si="11"/>
        <v>-700.40999999999985</v>
      </c>
      <c r="L32" s="7">
        <f t="shared" si="11"/>
        <v>13025.329999999998</v>
      </c>
      <c r="M32" s="7">
        <f t="shared" si="11"/>
        <v>8104.4200000000019</v>
      </c>
      <c r="N32" s="7">
        <f t="shared" ref="N32:Y32" si="12">(N14)-(N31)</f>
        <v>14863.820000000003</v>
      </c>
      <c r="O32" s="7">
        <f t="shared" si="12"/>
        <v>8670.5000000000018</v>
      </c>
      <c r="P32" s="7">
        <f t="shared" si="12"/>
        <v>-3684.3199999999961</v>
      </c>
      <c r="Q32" s="7">
        <f t="shared" si="12"/>
        <v>7889.2100000000028</v>
      </c>
      <c r="R32" s="7">
        <f t="shared" si="12"/>
        <v>13285.629999999997</v>
      </c>
      <c r="S32" s="7">
        <f t="shared" si="12"/>
        <v>10460.010000000002</v>
      </c>
      <c r="T32" s="7">
        <f t="shared" si="12"/>
        <v>16381.840000000002</v>
      </c>
      <c r="U32" s="7">
        <f t="shared" si="12"/>
        <v>11857.42</v>
      </c>
      <c r="V32" s="7">
        <f t="shared" si="12"/>
        <v>11554.349999999997</v>
      </c>
      <c r="W32" s="7">
        <f t="shared" si="12"/>
        <v>9630.2999999999993</v>
      </c>
      <c r="X32" s="7">
        <f t="shared" si="12"/>
        <v>8650.3499999999985</v>
      </c>
      <c r="Y32" s="7">
        <f t="shared" si="12"/>
        <v>12230.25</v>
      </c>
      <c r="Z32" s="7">
        <f t="shared" ref="Z32" si="13">(Z14)-(Z31)</f>
        <v>11378.760000000002</v>
      </c>
      <c r="AA32" s="7">
        <f t="shared" ref="AA32:AB32" si="14">(AA14)-(AA31)</f>
        <v>9397</v>
      </c>
      <c r="AB32" s="7">
        <f t="shared" si="14"/>
        <v>9651.0500000000011</v>
      </c>
      <c r="AC32" s="7">
        <f t="shared" ref="AC32:AF32" si="15">(AC14)-(AC31)</f>
        <v>8505.86</v>
      </c>
      <c r="AD32" s="7">
        <f t="shared" si="15"/>
        <v>7928.5700000000015</v>
      </c>
      <c r="AE32" s="7">
        <f t="shared" si="15"/>
        <v>9270.369999999999</v>
      </c>
      <c r="AF32" s="7">
        <f t="shared" si="15"/>
        <v>7679.32</v>
      </c>
    </row>
    <row r="33" spans="1:32" x14ac:dyDescent="0.2">
      <c r="A33" s="3" t="s">
        <v>51</v>
      </c>
      <c r="B33" s="10">
        <f t="shared" ref="B33" si="16">(B32)+(0)</f>
        <v>8513.8300000000017</v>
      </c>
      <c r="C33" s="10">
        <f t="shared" ref="C33" si="17">(C32)+(0)</f>
        <v>24770.609999999997</v>
      </c>
      <c r="D33" s="10">
        <f t="shared" ref="D33" si="18">(D32)+(0)</f>
        <v>6843.93</v>
      </c>
      <c r="E33" s="10">
        <f t="shared" ref="E33" si="19">(E32)+(0)</f>
        <v>10381.189999999999</v>
      </c>
      <c r="F33" s="10">
        <f t="shared" ref="F33" si="20">(F32)+(0)</f>
        <v>21685.31</v>
      </c>
      <c r="G33" s="10">
        <f t="shared" ref="G33" si="21">(G32)+(0)</f>
        <v>16109.669999999998</v>
      </c>
      <c r="H33" s="10">
        <f t="shared" ref="H33" si="22">(H32)+(0)</f>
        <v>17410.670000000002</v>
      </c>
      <c r="I33" s="10">
        <f t="shared" ref="I33" si="23">(I32)+(0)</f>
        <v>5943.2900000000009</v>
      </c>
      <c r="J33" s="10">
        <f t="shared" ref="J33" si="24">(J32)+(0)</f>
        <v>15299.640000000005</v>
      </c>
      <c r="K33" s="10">
        <f t="shared" ref="K33" si="25">(K32)+(0)</f>
        <v>-700.40999999999985</v>
      </c>
      <c r="L33" s="10">
        <f t="shared" ref="L33" si="26">(L32)+(0)</f>
        <v>13025.329999999998</v>
      </c>
      <c r="M33" s="10">
        <f t="shared" ref="M33" si="27">(M32)+(0)</f>
        <v>8104.4200000000019</v>
      </c>
      <c r="N33" s="10">
        <f t="shared" ref="N33:Y33" si="28">(N32)+(0)</f>
        <v>14863.820000000003</v>
      </c>
      <c r="O33" s="10">
        <f t="shared" si="28"/>
        <v>8670.5000000000018</v>
      </c>
      <c r="P33" s="10">
        <f t="shared" si="28"/>
        <v>-3684.3199999999961</v>
      </c>
      <c r="Q33" s="10">
        <f t="shared" si="28"/>
        <v>7889.2100000000028</v>
      </c>
      <c r="R33" s="10">
        <f t="shared" si="28"/>
        <v>13285.629999999997</v>
      </c>
      <c r="S33" s="10">
        <f t="shared" si="28"/>
        <v>10460.010000000002</v>
      </c>
      <c r="T33" s="10">
        <f t="shared" si="28"/>
        <v>16381.840000000002</v>
      </c>
      <c r="U33" s="10">
        <f t="shared" si="28"/>
        <v>11857.42</v>
      </c>
      <c r="V33" s="10">
        <f t="shared" si="28"/>
        <v>11554.349999999997</v>
      </c>
      <c r="W33" s="10">
        <f t="shared" si="28"/>
        <v>9630.2999999999993</v>
      </c>
      <c r="X33" s="10">
        <f t="shared" si="28"/>
        <v>8650.3499999999985</v>
      </c>
      <c r="Y33" s="10">
        <f t="shared" si="28"/>
        <v>12230.25</v>
      </c>
      <c r="Z33" s="10">
        <f t="shared" ref="Z33:AA33" si="29">(Z32)+(0)</f>
        <v>11378.760000000002</v>
      </c>
      <c r="AA33" s="10">
        <f t="shared" si="29"/>
        <v>9397</v>
      </c>
      <c r="AB33" s="10">
        <f t="shared" ref="AB33:AC33" si="30">(AB32)+(0)</f>
        <v>9651.0500000000011</v>
      </c>
      <c r="AC33" s="10">
        <f t="shared" si="30"/>
        <v>8505.86</v>
      </c>
      <c r="AD33" s="10">
        <f t="shared" ref="AD33:AF33" si="31">(AD32)+(0)</f>
        <v>7928.5700000000015</v>
      </c>
      <c r="AE33" s="10">
        <f t="shared" si="31"/>
        <v>9270.369999999999</v>
      </c>
      <c r="AF33" s="10">
        <f t="shared" si="31"/>
        <v>7679.32</v>
      </c>
    </row>
    <row r="34" spans="1:32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7" spans="1:32" x14ac:dyDescent="0.2">
      <c r="A37" s="11" t="s">
        <v>52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</sheetData>
  <mergeCells count="4">
    <mergeCell ref="A37:Y37"/>
    <mergeCell ref="A1:Y1"/>
    <mergeCell ref="A2:Y2"/>
    <mergeCell ref="A3: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2025-01-03T17:34:19Z</dcterms:created>
  <dcterms:modified xsi:type="dcterms:W3CDTF">2025-08-14T19:40:18Z</dcterms:modified>
</cp:coreProperties>
</file>