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Desktop/CSS Portfolio/"/>
    </mc:Choice>
  </mc:AlternateContent>
  <xr:revisionPtr revIDLastSave="0" documentId="13_ncr:1_{E74DF5B4-1CEF-5740-AFED-01F96BF9B2E8}" xr6:coauthVersionLast="47" xr6:coauthVersionMax="47" xr10:uidLastSave="{00000000-0000-0000-0000-000000000000}"/>
  <bookViews>
    <workbookView xWindow="16660" yWindow="500" windowWidth="12580" windowHeight="1602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1" i="1" l="1"/>
  <c r="AG31" i="1"/>
  <c r="AH31" i="1"/>
  <c r="AF13" i="1"/>
  <c r="AF14" i="1" s="1"/>
  <c r="AF32" i="1" s="1"/>
  <c r="AF33" i="1" s="1"/>
  <c r="AG13" i="1"/>
  <c r="AG14" i="1" s="1"/>
  <c r="AG32" i="1" s="1"/>
  <c r="AG33" i="1" s="1"/>
  <c r="AH13" i="1"/>
  <c r="AH14" i="1" s="1"/>
  <c r="AE31" i="1"/>
  <c r="AE13" i="1"/>
  <c r="AE14" i="1" s="1"/>
  <c r="AD31" i="1"/>
  <c r="AD13" i="1"/>
  <c r="AD14" i="1" s="1"/>
  <c r="AD32" i="1" s="1"/>
  <c r="AD33" i="1" s="1"/>
  <c r="AB13" i="1"/>
  <c r="AB14" i="1" s="1"/>
  <c r="AC13" i="1"/>
  <c r="AC14" i="1" s="1"/>
  <c r="AB31" i="1"/>
  <c r="AC31" i="1"/>
  <c r="G26" i="1"/>
  <c r="J26" i="1"/>
  <c r="V26" i="1"/>
  <c r="Y26" i="1"/>
  <c r="T26" i="1"/>
  <c r="Q26" i="1"/>
  <c r="P26" i="1"/>
  <c r="W31" i="1"/>
  <c r="O31" i="1"/>
  <c r="G31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G30" i="1"/>
  <c r="F30" i="1"/>
  <c r="E30" i="1"/>
  <c r="C30" i="1"/>
  <c r="V29" i="1"/>
  <c r="M29" i="1"/>
  <c r="K29" i="1"/>
  <c r="D29" i="1"/>
  <c r="C29" i="1"/>
  <c r="I28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L27" i="1"/>
  <c r="K27" i="1"/>
  <c r="J27" i="1"/>
  <c r="I27" i="1"/>
  <c r="H27" i="1"/>
  <c r="G27" i="1"/>
  <c r="F27" i="1"/>
  <c r="D27" i="1"/>
  <c r="C27" i="1"/>
  <c r="Z26" i="1"/>
  <c r="X26" i="1"/>
  <c r="W26" i="1"/>
  <c r="U26" i="1"/>
  <c r="S26" i="1"/>
  <c r="R26" i="1"/>
  <c r="O26" i="1"/>
  <c r="N26" i="1"/>
  <c r="M26" i="1"/>
  <c r="L26" i="1"/>
  <c r="I26" i="1"/>
  <c r="H26" i="1"/>
  <c r="F26" i="1"/>
  <c r="E26" i="1"/>
  <c r="D26" i="1"/>
  <c r="C26" i="1"/>
  <c r="Z25" i="1"/>
  <c r="B25" i="1"/>
  <c r="E24" i="1"/>
  <c r="AA23" i="1"/>
  <c r="Z23" i="1"/>
  <c r="Y23" i="1"/>
  <c r="X23" i="1"/>
  <c r="W23" i="1"/>
  <c r="V23" i="1"/>
  <c r="V31" i="1"/>
  <c r="V32" i="1"/>
  <c r="V33" i="1"/>
  <c r="U23" i="1"/>
  <c r="T23" i="1"/>
  <c r="S23" i="1"/>
  <c r="R23" i="1"/>
  <c r="Q23" i="1"/>
  <c r="P23" i="1"/>
  <c r="O23" i="1"/>
  <c r="N23" i="1"/>
  <c r="N31" i="1"/>
  <c r="M23" i="1"/>
  <c r="L23" i="1"/>
  <c r="K23" i="1"/>
  <c r="J23" i="1"/>
  <c r="I23" i="1"/>
  <c r="H23" i="1"/>
  <c r="G23" i="1"/>
  <c r="F23" i="1"/>
  <c r="F31" i="1"/>
  <c r="E23" i="1"/>
  <c r="D23" i="1"/>
  <c r="C23" i="1"/>
  <c r="B23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H31" i="1"/>
  <c r="G22" i="1"/>
  <c r="F22" i="1"/>
  <c r="E22" i="1"/>
  <c r="H21" i="1"/>
  <c r="AA20" i="1"/>
  <c r="Z20" i="1"/>
  <c r="Y20" i="1"/>
  <c r="X20" i="1"/>
  <c r="X31" i="1"/>
  <c r="W20" i="1"/>
  <c r="V20" i="1"/>
  <c r="U20" i="1"/>
  <c r="T20" i="1"/>
  <c r="S20" i="1"/>
  <c r="R20" i="1"/>
  <c r="Q20" i="1"/>
  <c r="P20" i="1"/>
  <c r="P31" i="1"/>
  <c r="O20" i="1"/>
  <c r="N20" i="1"/>
  <c r="M20" i="1"/>
  <c r="L20" i="1"/>
  <c r="K20" i="1"/>
  <c r="D20" i="1"/>
  <c r="B20" i="1"/>
  <c r="AA19" i="1"/>
  <c r="Z19" i="1"/>
  <c r="Y19" i="1"/>
  <c r="X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D31" i="1"/>
  <c r="C18" i="1"/>
  <c r="C31" i="1"/>
  <c r="B18" i="1"/>
  <c r="B31" i="1"/>
  <c r="AA17" i="1"/>
  <c r="Z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A16" i="1"/>
  <c r="AA31" i="1"/>
  <c r="Z16" i="1"/>
  <c r="Z31" i="1"/>
  <c r="Y16" i="1"/>
  <c r="Y31" i="1"/>
  <c r="X16" i="1"/>
  <c r="W16" i="1"/>
  <c r="V16" i="1"/>
  <c r="U16" i="1"/>
  <c r="U31" i="1"/>
  <c r="T16" i="1"/>
  <c r="T31" i="1"/>
  <c r="S16" i="1"/>
  <c r="S31" i="1"/>
  <c r="R16" i="1"/>
  <c r="R31" i="1"/>
  <c r="Q16" i="1"/>
  <c r="Q31" i="1"/>
  <c r="P16" i="1"/>
  <c r="O16" i="1"/>
  <c r="N16" i="1"/>
  <c r="M16" i="1"/>
  <c r="M31" i="1"/>
  <c r="L16" i="1"/>
  <c r="L31" i="1"/>
  <c r="K16" i="1"/>
  <c r="K31" i="1"/>
  <c r="J16" i="1"/>
  <c r="J31" i="1"/>
  <c r="I16" i="1"/>
  <c r="I31" i="1"/>
  <c r="H16" i="1"/>
  <c r="G16" i="1"/>
  <c r="F16" i="1"/>
  <c r="E16" i="1"/>
  <c r="E31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X11" i="1"/>
  <c r="Q11" i="1"/>
  <c r="P11" i="1"/>
  <c r="O11" i="1"/>
  <c r="N11" i="1"/>
  <c r="M11" i="1"/>
  <c r="L11" i="1"/>
  <c r="K11" i="1"/>
  <c r="I11" i="1"/>
  <c r="H11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Z7" i="1"/>
  <c r="Y7" i="1"/>
  <c r="X7" i="1"/>
  <c r="W7" i="1"/>
  <c r="V7" i="1"/>
  <c r="V13" i="1"/>
  <c r="V14" i="1"/>
  <c r="U7" i="1"/>
  <c r="T7" i="1"/>
  <c r="S7" i="1"/>
  <c r="R7" i="1"/>
  <c r="Q7" i="1"/>
  <c r="P7" i="1"/>
  <c r="O7" i="1"/>
  <c r="N7" i="1"/>
  <c r="N13" i="1"/>
  <c r="N14" i="1"/>
  <c r="N32" i="1"/>
  <c r="N33" i="1"/>
  <c r="M7" i="1"/>
  <c r="L7" i="1"/>
  <c r="K7" i="1"/>
  <c r="J7" i="1"/>
  <c r="I7" i="1"/>
  <c r="H7" i="1"/>
  <c r="G7" i="1"/>
  <c r="F7" i="1"/>
  <c r="E7" i="1"/>
  <c r="D7" i="1"/>
  <c r="C7" i="1"/>
  <c r="Z32" i="1"/>
  <c r="Z33" i="1"/>
  <c r="S32" i="1"/>
  <c r="S33" i="1"/>
  <c r="C32" i="1"/>
  <c r="C33" i="1"/>
  <c r="U32" i="1"/>
  <c r="U33" i="1"/>
  <c r="Y32" i="1"/>
  <c r="Y33" i="1"/>
  <c r="M32" i="1"/>
  <c r="M33" i="1"/>
  <c r="O32" i="1"/>
  <c r="O33" i="1"/>
  <c r="F13" i="1"/>
  <c r="F14" i="1"/>
  <c r="F32" i="1"/>
  <c r="F33" i="1"/>
  <c r="G13" i="1"/>
  <c r="G14" i="1"/>
  <c r="G32" i="1"/>
  <c r="G33" i="1"/>
  <c r="O13" i="1"/>
  <c r="O14" i="1"/>
  <c r="W13" i="1"/>
  <c r="W14" i="1"/>
  <c r="W32" i="1"/>
  <c r="W33" i="1"/>
  <c r="C13" i="1"/>
  <c r="C14" i="1"/>
  <c r="K13" i="1"/>
  <c r="K14" i="1"/>
  <c r="K32" i="1"/>
  <c r="K33" i="1"/>
  <c r="S13" i="1"/>
  <c r="S14" i="1"/>
  <c r="P13" i="1"/>
  <c r="P14" i="1"/>
  <c r="P32" i="1"/>
  <c r="P33" i="1"/>
  <c r="X13" i="1"/>
  <c r="X14" i="1"/>
  <c r="X32" i="1"/>
  <c r="X33" i="1"/>
  <c r="E13" i="1"/>
  <c r="E14" i="1"/>
  <c r="E32" i="1"/>
  <c r="E33" i="1"/>
  <c r="M13" i="1"/>
  <c r="M14" i="1"/>
  <c r="U13" i="1"/>
  <c r="U14" i="1"/>
  <c r="AA13" i="1"/>
  <c r="AA14" i="1"/>
  <c r="AA32" i="1"/>
  <c r="AA33" i="1"/>
  <c r="H13" i="1"/>
  <c r="H14" i="1"/>
  <c r="H32" i="1"/>
  <c r="H33" i="1"/>
  <c r="D13" i="1"/>
  <c r="D14" i="1"/>
  <c r="D32" i="1"/>
  <c r="D33" i="1"/>
  <c r="L13" i="1"/>
  <c r="L14" i="1"/>
  <c r="L32" i="1"/>
  <c r="L33" i="1"/>
  <c r="T13" i="1"/>
  <c r="T14" i="1"/>
  <c r="T32" i="1"/>
  <c r="T33" i="1"/>
  <c r="J13" i="1"/>
  <c r="J14" i="1"/>
  <c r="J32" i="1"/>
  <c r="J33" i="1"/>
  <c r="R13" i="1"/>
  <c r="R14" i="1"/>
  <c r="R32" i="1"/>
  <c r="R33" i="1"/>
  <c r="Z13" i="1"/>
  <c r="Z14" i="1"/>
  <c r="I13" i="1"/>
  <c r="I14" i="1"/>
  <c r="I32" i="1"/>
  <c r="I33" i="1"/>
  <c r="Q13" i="1"/>
  <c r="Q14" i="1"/>
  <c r="Q32" i="1"/>
  <c r="Q33" i="1"/>
  <c r="Y13" i="1"/>
  <c r="Y14" i="1"/>
  <c r="B13" i="1"/>
  <c r="B14" i="1"/>
  <c r="B32" i="1"/>
  <c r="B33" i="1"/>
  <c r="AH32" i="1" l="1"/>
  <c r="AH33" i="1" s="1"/>
  <c r="AC32" i="1"/>
  <c r="AC33" i="1" s="1"/>
  <c r="AB32" i="1"/>
  <c r="AB33" i="1" s="1"/>
  <c r="AE32" i="1"/>
  <c r="AE33" i="1" s="1"/>
</calcChain>
</file>

<file path=xl/sharedStrings.xml><?xml version="1.0" encoding="utf-8"?>
<sst xmlns="http://schemas.openxmlformats.org/spreadsheetml/2006/main" count="57" uniqueCount="57">
  <si>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</si>
  <si>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</si>
  <si>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</si>
  <si>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</si>
  <si>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</si>
  <si>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</si>
  <si>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</si>
  <si>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</si>
  <si>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</si>
  <si>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</si>
  <si>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</si>
  <si>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</si>
  <si>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</si>
  <si>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</si>
  <si>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</si>
  <si>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</si>
  <si>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</si>
  <si>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</si>
  <si>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</si>
  <si>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</si>
  <si>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</si>
  <si>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</si>
  <si>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</si>
  <si>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</si>
  <si>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</si>
  <si>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</si>
  <si>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</si>
  <si>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</si>
  <si>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</si>
  <si>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</si>
  <si>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</si>
  <si>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Sales Tax  Payable -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</si>
  <si>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</si>
  <si>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</si>
  <si>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</si>
  <si>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</si>
  <si>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</si>
  <si>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</si>
  <si>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</si>
  <si>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Cost of Tenant Insurance</t>
  </si>
  <si>
    <t xml:space="preserve">   Insurance</t>
  </si>
  <si>
    <t xml:space="preserve">   Legal &amp; Professional Services</t>
  </si>
  <si>
    <t xml:space="preserve">   Management Fees</t>
  </si>
  <si>
    <t xml:space="preserve">   Office Supplies &amp; Software</t>
  </si>
  <si>
    <t xml:space="preserve">   Postage</t>
  </si>
  <si>
    <t xml:space="preserve">   Property Tax</t>
  </si>
  <si>
    <t xml:space="preserve">   Repairs &amp; Maintenance</t>
  </si>
  <si>
    <t xml:space="preserve">   Salary &amp; Wages</t>
  </si>
  <si>
    <t xml:space="preserve">   Taxes &amp; Licenses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</si>
  <si>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</si>
  <si>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</si>
  <si>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</si>
  <si>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</si>
  <si>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</si>
  <si>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10:21:07 AM GMT-8 - Accrual Basis</t>
  </si>
  <si>
    <t>Copper Storage Solutions</t>
  </si>
  <si>
    <t>Profit and Loss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</si>
</sst>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#,##0.00\ _€"/>
    <numFmt numFmtId="165" formatCode="&quot;$&quot;#,##0.00"/>
  </numFmts>
  <fonts count="8" x14ac:knownFonts="1">
    <font>
      <sz val="11"/>
      <color indexed="8"/>
      <name val="Aptos Narrow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7" fontId="1" fillId="0" borderId="1" xfId="0" applyNumberFormat="1" applyFont="1" applyBorder="1" applyAlignment="1">
      <alignment horizontal="center" wrapText="1"/>
    </xf>
    <xf numFmtId="165" fontId="0" fillId="0" borderId="0" xfId="0" applyNumberFormat="1"/>
    <xf numFmtId="17" fontId="7" fillId="0" borderId="0" xfId="0" applyNumberFormat="1" applyFont="1"/>
    <xf numFmtId="44" fontId="3" fillId="0" borderId="0" xfId="1" applyFont="1" applyAlignment="1">
      <alignment wrapText="1"/>
    </xf>
    <xf numFmtId="44" fontId="3" fillId="0" borderId="0" xfId="1" applyFont="1" applyAlignment="1">
      <alignment horizontal="right" wrapText="1"/>
    </xf>
    <xf numFmtId="44" fontId="3" fillId="0" borderId="0" xfId="1" applyFont="1"/>
    <xf numFmtId="44" fontId="2" fillId="0" borderId="2" xfId="1" applyFont="1" applyBorder="1" applyAlignment="1">
      <alignment horizontal="right" wrapText="1"/>
    </xf>
    <xf numFmtId="44" fontId="2" fillId="0" borderId="3" xfId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7"/>
  <sheetViews>
    <sheetView tabSelected="1" zoomScale="157" workbookViewId="0">
      <pane xSplit="1" ySplit="5" topLeftCell="AF20" activePane="bottomRight" state="frozen"/>
      <selection pane="topRight" activeCell="B1" sqref="B1"/>
      <selection pane="bottomLeft" activeCell="A6" sqref="A6"/>
      <selection pane="bottomRight" activeCell="AH31" sqref="AH31"/>
    </sheetView>
  </sheetViews>
  <sheetFormatPr baseColWidth="10" defaultColWidth="8.83203125" defaultRowHeight="15" x14ac:dyDescent="0.2"/>
  <cols>
    <col min="1" max="1" width="28.33203125" customWidth="1"/>
    <col min="2" max="3" width="11.1640625" customWidth="1"/>
    <col min="4" max="7" width="10.33203125" customWidth="1"/>
    <col min="8" max="9" width="9.5" customWidth="1"/>
    <col min="10" max="11" width="10.33203125" customWidth="1"/>
    <col min="12" max="13" width="9.5" customWidth="1"/>
    <col min="14" max="14" width="10.33203125" customWidth="1"/>
    <col min="15" max="15" width="8.6640625" customWidth="1"/>
    <col min="16" max="16" width="10.33203125" customWidth="1"/>
    <col min="17" max="17" width="11.1640625" customWidth="1"/>
    <col min="18" max="19" width="9.5" customWidth="1"/>
    <col min="20" max="20" width="10.33203125" customWidth="1"/>
    <col min="21" max="24" width="9.5" customWidth="1"/>
    <col min="25" max="25" width="10.33203125" customWidth="1"/>
    <col min="26" max="26" width="11.1640625" customWidth="1"/>
    <col min="27" max="27" width="9.5" customWidth="1"/>
    <col min="28" max="29" width="9.1640625" bestFit="1" customWidth="1"/>
    <col min="32" max="34" width="10.1640625" bestFit="1" customWidth="1"/>
  </cols>
  <sheetData>
    <row r="1" spans="1:34" ht="18" x14ac:dyDescent="0.2">
      <c r="A1" s="15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34" ht="18" x14ac:dyDescent="0.2">
      <c r="A2" s="15" t="s">
        <v>56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34" x14ac:dyDescent="0.2">
      <c r="A3" s="16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5" spans="1:34" x14ac:dyDescent="0.2">
      <c r="A5" s="1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2" t="s">
        <v>18</v>
      </c>
      <c r="U5" s="2" t="s">
        <v>19</v>
      </c>
      <c r="V5" s="2" t="s">
        <v>20</v>
      </c>
      <c r="W5" s="2" t="s">
        <v>21</v>
      </c>
      <c r="X5" s="2" t="s">
        <v>22</v>
      </c>
      <c r="Y5" s="2" t="s">
        <v>23</v>
      </c>
      <c r="Z5" s="2" t="s">
        <v>24</v>
      </c>
      <c r="AA5" s="2" t="s">
        <v>25</v>
      </c>
      <c r="AB5" s="5">
        <v>45658</v>
      </c>
      <c r="AC5" s="5">
        <v>45689</v>
      </c>
      <c r="AD5" s="7">
        <v>45717</v>
      </c>
      <c r="AE5" s="7">
        <v>45748</v>
      </c>
      <c r="AF5" s="5">
        <v>45778</v>
      </c>
      <c r="AG5" s="7">
        <v>45809</v>
      </c>
      <c r="AH5" s="7">
        <v>45839</v>
      </c>
    </row>
    <row r="6" spans="1:34" x14ac:dyDescent="0.2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6"/>
      <c r="AC6" s="6"/>
    </row>
    <row r="7" spans="1:34" x14ac:dyDescent="0.2">
      <c r="A7" s="3" t="s">
        <v>27</v>
      </c>
      <c r="B7" s="8"/>
      <c r="C7" s="9">
        <f>50</f>
        <v>50</v>
      </c>
      <c r="D7" s="9">
        <f>125</f>
        <v>125</v>
      </c>
      <c r="E7" s="9">
        <f>50</f>
        <v>50</v>
      </c>
      <c r="F7" s="9">
        <f>150</f>
        <v>150</v>
      </c>
      <c r="G7" s="9">
        <f>325</f>
        <v>325</v>
      </c>
      <c r="H7" s="9">
        <f>450</f>
        <v>450</v>
      </c>
      <c r="I7" s="9">
        <f>300</f>
        <v>300</v>
      </c>
      <c r="J7" s="9">
        <f>575</f>
        <v>575</v>
      </c>
      <c r="K7" s="9">
        <f>175</f>
        <v>175</v>
      </c>
      <c r="L7" s="9">
        <f>159.53</f>
        <v>159.53</v>
      </c>
      <c r="M7" s="9">
        <f>300</f>
        <v>300</v>
      </c>
      <c r="N7" s="9">
        <f>175</f>
        <v>175</v>
      </c>
      <c r="O7" s="9">
        <f>251.5</f>
        <v>251.5</v>
      </c>
      <c r="P7" s="9">
        <f>75</f>
        <v>75</v>
      </c>
      <c r="Q7" s="9">
        <f>25</f>
        <v>25</v>
      </c>
      <c r="R7" s="9">
        <f>300</f>
        <v>300</v>
      </c>
      <c r="S7" s="9">
        <f>225</f>
        <v>225</v>
      </c>
      <c r="T7" s="9">
        <f>225</f>
        <v>225</v>
      </c>
      <c r="U7" s="9">
        <f>175</f>
        <v>175</v>
      </c>
      <c r="V7" s="9">
        <f>100</f>
        <v>100</v>
      </c>
      <c r="W7" s="9">
        <f>50</f>
        <v>50</v>
      </c>
      <c r="X7" s="9">
        <f>75</f>
        <v>75</v>
      </c>
      <c r="Y7" s="9">
        <f>100</f>
        <v>100</v>
      </c>
      <c r="Z7" s="9">
        <f>50</f>
        <v>50</v>
      </c>
      <c r="AA7" s="8">
        <v>125</v>
      </c>
      <c r="AB7" s="10">
        <v>150</v>
      </c>
      <c r="AC7" s="10">
        <v>275</v>
      </c>
      <c r="AD7" s="10">
        <v>175</v>
      </c>
      <c r="AE7" s="10">
        <v>300</v>
      </c>
      <c r="AF7" s="10">
        <v>450</v>
      </c>
      <c r="AG7" s="10">
        <v>175</v>
      </c>
      <c r="AH7" s="10">
        <v>300</v>
      </c>
    </row>
    <row r="8" spans="1:34" x14ac:dyDescent="0.2">
      <c r="A8" s="3" t="s">
        <v>28</v>
      </c>
      <c r="B8" s="8"/>
      <c r="C8" s="9">
        <f>23.96</f>
        <v>23.96</v>
      </c>
      <c r="D8" s="9">
        <f>59.9</f>
        <v>59.9</v>
      </c>
      <c r="E8" s="9">
        <f>89.85</f>
        <v>89.85</v>
      </c>
      <c r="F8" s="9">
        <f>225.53</f>
        <v>225.53</v>
      </c>
      <c r="G8" s="9">
        <f>119.8</f>
        <v>119.8</v>
      </c>
      <c r="H8" s="9">
        <f>159.84</f>
        <v>159.84</v>
      </c>
      <c r="I8" s="9">
        <f>235.7</f>
        <v>235.7</v>
      </c>
      <c r="J8" s="9">
        <f>191.7</f>
        <v>191.7</v>
      </c>
      <c r="K8" s="9">
        <f>127.74</f>
        <v>127.74</v>
      </c>
      <c r="L8" s="9">
        <f>165.73</f>
        <v>165.73</v>
      </c>
      <c r="M8" s="9">
        <f>91.8</f>
        <v>91.8</v>
      </c>
      <c r="N8" s="9">
        <f>129.79</f>
        <v>129.79</v>
      </c>
      <c r="O8" s="9">
        <f>145.77</f>
        <v>145.77000000000001</v>
      </c>
      <c r="P8" s="9">
        <f>147.76</f>
        <v>147.76</v>
      </c>
      <c r="Q8" s="9">
        <f>103.8</f>
        <v>103.8</v>
      </c>
      <c r="R8" s="9">
        <f>149.77</f>
        <v>149.77000000000001</v>
      </c>
      <c r="S8" s="9">
        <f>127.78</f>
        <v>127.78</v>
      </c>
      <c r="T8" s="9">
        <f>71.84</f>
        <v>71.84</v>
      </c>
      <c r="U8" s="9">
        <f>165.77</f>
        <v>165.77</v>
      </c>
      <c r="V8" s="9">
        <f>97.81</f>
        <v>97.81</v>
      </c>
      <c r="W8" s="9">
        <f>193.73</f>
        <v>193.73</v>
      </c>
      <c r="X8" s="9">
        <f>111.78</f>
        <v>111.78</v>
      </c>
      <c r="Y8" s="9">
        <f>91.82</f>
        <v>91.82</v>
      </c>
      <c r="Z8" s="9">
        <f>137.79</f>
        <v>137.79</v>
      </c>
      <c r="AA8" s="9">
        <v>65.849999999999994</v>
      </c>
      <c r="AB8" s="10">
        <v>229.77</v>
      </c>
      <c r="AC8" s="10">
        <v>149.85</v>
      </c>
      <c r="AD8" s="10">
        <v>69.930000000000007</v>
      </c>
      <c r="AE8" s="10">
        <v>29.97</v>
      </c>
      <c r="AF8" s="10">
        <v>59.94</v>
      </c>
      <c r="AG8" s="10">
        <v>39.96</v>
      </c>
      <c r="AH8" s="10">
        <v>189.81</v>
      </c>
    </row>
    <row r="9" spans="1:34" x14ac:dyDescent="0.2">
      <c r="A9" s="3" t="s">
        <v>29</v>
      </c>
      <c r="B9" s="8"/>
      <c r="C9" s="9">
        <f>335</f>
        <v>335</v>
      </c>
      <c r="D9" s="9">
        <f>1105</f>
        <v>1105</v>
      </c>
      <c r="E9" s="9">
        <f>1256.6</f>
        <v>1256.5999999999999</v>
      </c>
      <c r="F9" s="9">
        <f>490</f>
        <v>490</v>
      </c>
      <c r="G9" s="9">
        <f>545</f>
        <v>545</v>
      </c>
      <c r="H9" s="9">
        <f>767</f>
        <v>767</v>
      </c>
      <c r="I9" s="9">
        <f>1018.2</f>
        <v>1018.2</v>
      </c>
      <c r="J9" s="9">
        <f>825</f>
        <v>825</v>
      </c>
      <c r="K9" s="9">
        <f>485</f>
        <v>485</v>
      </c>
      <c r="L9" s="9">
        <f>1010</f>
        <v>1010</v>
      </c>
      <c r="M9" s="9">
        <f>699</f>
        <v>699</v>
      </c>
      <c r="N9" s="9">
        <f>517</f>
        <v>517</v>
      </c>
      <c r="O9" s="9">
        <f>515</f>
        <v>515</v>
      </c>
      <c r="P9" s="9">
        <f>1260</f>
        <v>1260</v>
      </c>
      <c r="Q9" s="9">
        <f>699.99</f>
        <v>699.99</v>
      </c>
      <c r="R9" s="9">
        <f>885</f>
        <v>885</v>
      </c>
      <c r="S9" s="9">
        <f>694.97</f>
        <v>694.97</v>
      </c>
      <c r="T9" s="9">
        <f>938.59</f>
        <v>938.59</v>
      </c>
      <c r="U9" s="9">
        <f>1455</f>
        <v>1455</v>
      </c>
      <c r="V9" s="9">
        <f>761.8</f>
        <v>761.8</v>
      </c>
      <c r="W9" s="9">
        <f>985</f>
        <v>985</v>
      </c>
      <c r="X9" s="9">
        <f>600</f>
        <v>600</v>
      </c>
      <c r="Y9" s="9">
        <f>725</f>
        <v>725</v>
      </c>
      <c r="Z9" s="9">
        <f>540</f>
        <v>540</v>
      </c>
      <c r="AA9" s="8">
        <v>550</v>
      </c>
      <c r="AB9" s="10">
        <v>1140</v>
      </c>
      <c r="AC9" s="10">
        <v>765</v>
      </c>
      <c r="AD9" s="10">
        <v>930</v>
      </c>
      <c r="AE9" s="10">
        <v>402.8</v>
      </c>
      <c r="AF9" s="10">
        <v>1271.8</v>
      </c>
      <c r="AG9" s="10">
        <v>1005</v>
      </c>
      <c r="AH9" s="10">
        <v>960</v>
      </c>
    </row>
    <row r="10" spans="1:34" x14ac:dyDescent="0.2">
      <c r="A10" s="3" t="s">
        <v>30</v>
      </c>
      <c r="B10" s="9">
        <f>1210.24</f>
        <v>1210.24</v>
      </c>
      <c r="C10" s="9">
        <f>5294.93</f>
        <v>5294.93</v>
      </c>
      <c r="D10" s="9">
        <f>8637.2</f>
        <v>8637.2000000000007</v>
      </c>
      <c r="E10" s="9">
        <f>7460.57</f>
        <v>7460.57</v>
      </c>
      <c r="F10" s="9">
        <f>8242</f>
        <v>8242</v>
      </c>
      <c r="G10" s="9">
        <f>6591.8</f>
        <v>6591.8</v>
      </c>
      <c r="H10" s="9">
        <f>8648.65</f>
        <v>8648.65</v>
      </c>
      <c r="I10" s="9">
        <f>7207.94</f>
        <v>7207.94</v>
      </c>
      <c r="J10" s="9">
        <f>8246.12</f>
        <v>8246.1200000000008</v>
      </c>
      <c r="K10" s="9">
        <f>8172.87</f>
        <v>8172.87</v>
      </c>
      <c r="L10" s="9">
        <f>8919.44</f>
        <v>8919.44</v>
      </c>
      <c r="M10" s="9">
        <f>7663</f>
        <v>7663</v>
      </c>
      <c r="N10" s="9">
        <f>7525</f>
        <v>7525</v>
      </c>
      <c r="O10" s="9">
        <f>6965.85</f>
        <v>6965.85</v>
      </c>
      <c r="P10" s="9">
        <f>12688.25</f>
        <v>12688.25</v>
      </c>
      <c r="Q10" s="9">
        <f>7515.42</f>
        <v>7515.42</v>
      </c>
      <c r="R10" s="9">
        <f>9793.02</f>
        <v>9793.02</v>
      </c>
      <c r="S10" s="9">
        <f>9591.48</f>
        <v>9591.48</v>
      </c>
      <c r="T10" s="9">
        <f>8063.52</f>
        <v>8063.52</v>
      </c>
      <c r="U10" s="9">
        <f>9286.21</f>
        <v>9286.2099999999991</v>
      </c>
      <c r="V10" s="9">
        <f>10675.31</f>
        <v>10675.31</v>
      </c>
      <c r="W10" s="9">
        <f>9467.11</f>
        <v>9467.11</v>
      </c>
      <c r="X10" s="9">
        <f>9306.23</f>
        <v>9306.23</v>
      </c>
      <c r="Y10" s="9">
        <f>8661.53</f>
        <v>8661.5300000000007</v>
      </c>
      <c r="Z10" s="9">
        <f>8548.58</f>
        <v>8548.58</v>
      </c>
      <c r="AA10" s="9">
        <v>8859.16</v>
      </c>
      <c r="AB10" s="10">
        <v>7155.39</v>
      </c>
      <c r="AC10" s="10">
        <v>7748.82</v>
      </c>
      <c r="AD10" s="10">
        <v>10472.94</v>
      </c>
      <c r="AE10" s="10">
        <v>7206.9</v>
      </c>
      <c r="AF10" s="10">
        <v>9067.7999999999993</v>
      </c>
      <c r="AG10" s="10">
        <v>9792.2999999999993</v>
      </c>
      <c r="AH10" s="10">
        <v>9427.26</v>
      </c>
    </row>
    <row r="11" spans="1:34" x14ac:dyDescent="0.2">
      <c r="A11" s="3" t="s">
        <v>31</v>
      </c>
      <c r="B11" s="8"/>
      <c r="C11" s="8"/>
      <c r="D11" s="8"/>
      <c r="E11" s="8"/>
      <c r="F11" s="8"/>
      <c r="G11" s="8"/>
      <c r="H11" s="9">
        <f>69.7</f>
        <v>69.7</v>
      </c>
      <c r="I11" s="9">
        <f>1.7</f>
        <v>1.7</v>
      </c>
      <c r="J11" s="8"/>
      <c r="K11" s="9">
        <f>24.65</f>
        <v>24.65</v>
      </c>
      <c r="L11" s="9">
        <f>9.35</f>
        <v>9.35</v>
      </c>
      <c r="M11" s="9">
        <f>50.15</f>
        <v>50.15</v>
      </c>
      <c r="N11" s="9">
        <f>30.6</f>
        <v>30.6</v>
      </c>
      <c r="O11" s="9">
        <f>8.5</f>
        <v>8.5</v>
      </c>
      <c r="P11" s="9">
        <f>44.7</f>
        <v>44.7</v>
      </c>
      <c r="Q11" s="9">
        <f>53.55</f>
        <v>53.55</v>
      </c>
      <c r="R11" s="8"/>
      <c r="S11" s="8"/>
      <c r="T11" s="8"/>
      <c r="U11" s="8"/>
      <c r="V11" s="8"/>
      <c r="W11" s="8"/>
      <c r="X11" s="9">
        <f>-98.25</f>
        <v>-98.25</v>
      </c>
      <c r="Y11" s="8"/>
      <c r="Z11" s="8"/>
      <c r="AA11" s="8"/>
      <c r="AB11" s="10"/>
      <c r="AC11" s="10"/>
      <c r="AD11" s="10"/>
      <c r="AE11" s="10"/>
    </row>
    <row r="12" spans="1:34" x14ac:dyDescent="0.2">
      <c r="A12" s="3" t="s">
        <v>32</v>
      </c>
      <c r="B12" s="8"/>
      <c r="C12" s="9">
        <f>8.13</f>
        <v>8.1300000000000008</v>
      </c>
      <c r="D12" s="9">
        <f>69.36</f>
        <v>69.36</v>
      </c>
      <c r="E12" s="9">
        <f>130.64</f>
        <v>130.63999999999999</v>
      </c>
      <c r="F12" s="9">
        <f>227.86</f>
        <v>227.86</v>
      </c>
      <c r="G12" s="9">
        <f>602.03</f>
        <v>602.03</v>
      </c>
      <c r="H12" s="9">
        <f>1720.33</f>
        <v>1720.33</v>
      </c>
      <c r="I12" s="9">
        <f>1293.55</f>
        <v>1293.55</v>
      </c>
      <c r="J12" s="9">
        <f>1222.8</f>
        <v>1222.8</v>
      </c>
      <c r="K12" s="9">
        <f>1260.1</f>
        <v>1260.0999999999999</v>
      </c>
      <c r="L12" s="9">
        <f>1241.87</f>
        <v>1241.8699999999999</v>
      </c>
      <c r="M12" s="9">
        <f>1172.29</f>
        <v>1172.29</v>
      </c>
      <c r="N12" s="9">
        <f>1143</f>
        <v>1143</v>
      </c>
      <c r="O12" s="9">
        <f>1173.97</f>
        <v>1173.97</v>
      </c>
      <c r="P12" s="9">
        <f>1605.58</f>
        <v>1605.58</v>
      </c>
      <c r="Q12" s="9">
        <f>1082.13</f>
        <v>1082.1300000000001</v>
      </c>
      <c r="R12" s="9">
        <f>1323.87</f>
        <v>1323.87</v>
      </c>
      <c r="S12" s="9">
        <f>1234.13</f>
        <v>1234.1300000000001</v>
      </c>
      <c r="T12" s="9">
        <f>1189.73</f>
        <v>1189.73</v>
      </c>
      <c r="U12" s="9">
        <f>168.33</f>
        <v>168.33</v>
      </c>
      <c r="V12" s="9">
        <f>1264.17</f>
        <v>1264.17</v>
      </c>
      <c r="W12" s="9">
        <f>1097.84</f>
        <v>1097.8399999999999</v>
      </c>
      <c r="X12" s="9">
        <f>1121.94</f>
        <v>1121.94</v>
      </c>
      <c r="Y12" s="9">
        <f>1071</f>
        <v>1071</v>
      </c>
      <c r="Z12" s="9">
        <f>1006</f>
        <v>1006</v>
      </c>
      <c r="AA12" s="9">
        <v>2053.5</v>
      </c>
      <c r="AB12" s="10">
        <v>967</v>
      </c>
      <c r="AC12" s="10">
        <v>1191.42</v>
      </c>
      <c r="AD12" s="10">
        <v>1243.5</v>
      </c>
      <c r="AE12" s="10">
        <v>1154</v>
      </c>
      <c r="AF12" s="10">
        <v>1406</v>
      </c>
      <c r="AG12" s="10">
        <v>1387.57</v>
      </c>
      <c r="AH12" s="10">
        <v>1523.1</v>
      </c>
    </row>
    <row r="13" spans="1:34" x14ac:dyDescent="0.2">
      <c r="A13" s="3" t="s">
        <v>33</v>
      </c>
      <c r="B13" s="11">
        <f t="shared" ref="B13:AA13" si="0">(((((B7)+(B8))+(B9))+(B10))+(B11))+(B12)</f>
        <v>1210.24</v>
      </c>
      <c r="C13" s="11">
        <f t="shared" si="0"/>
        <v>5712.02</v>
      </c>
      <c r="D13" s="11">
        <f t="shared" si="0"/>
        <v>9996.4600000000009</v>
      </c>
      <c r="E13" s="11">
        <f t="shared" si="0"/>
        <v>8987.66</v>
      </c>
      <c r="F13" s="11">
        <f t="shared" si="0"/>
        <v>9335.3900000000012</v>
      </c>
      <c r="G13" s="11">
        <f t="shared" si="0"/>
        <v>8183.63</v>
      </c>
      <c r="H13" s="11">
        <f t="shared" si="0"/>
        <v>11815.52</v>
      </c>
      <c r="I13" s="11">
        <f t="shared" si="0"/>
        <v>10057.09</v>
      </c>
      <c r="J13" s="11">
        <f t="shared" si="0"/>
        <v>11060.62</v>
      </c>
      <c r="K13" s="11">
        <f t="shared" si="0"/>
        <v>10245.36</v>
      </c>
      <c r="L13" s="11">
        <f t="shared" si="0"/>
        <v>11505.920000000002</v>
      </c>
      <c r="M13" s="11">
        <f t="shared" si="0"/>
        <v>9976.239999999998</v>
      </c>
      <c r="N13" s="11">
        <f t="shared" si="0"/>
        <v>9520.3900000000012</v>
      </c>
      <c r="O13" s="11">
        <f t="shared" si="0"/>
        <v>9060.59</v>
      </c>
      <c r="P13" s="11">
        <f t="shared" si="0"/>
        <v>15821.29</v>
      </c>
      <c r="Q13" s="11">
        <f t="shared" si="0"/>
        <v>9479.89</v>
      </c>
      <c r="R13" s="11">
        <f t="shared" si="0"/>
        <v>12451.66</v>
      </c>
      <c r="S13" s="11">
        <f t="shared" si="0"/>
        <v>11873.36</v>
      </c>
      <c r="T13" s="11">
        <f t="shared" si="0"/>
        <v>10488.68</v>
      </c>
      <c r="U13" s="11">
        <f t="shared" si="0"/>
        <v>11250.31</v>
      </c>
      <c r="V13" s="11">
        <f t="shared" si="0"/>
        <v>12899.09</v>
      </c>
      <c r="W13" s="11">
        <f t="shared" si="0"/>
        <v>11793.68</v>
      </c>
      <c r="X13" s="11">
        <f t="shared" si="0"/>
        <v>11116.7</v>
      </c>
      <c r="Y13" s="11">
        <f t="shared" si="0"/>
        <v>10649.35</v>
      </c>
      <c r="Z13" s="11">
        <f t="shared" si="0"/>
        <v>10282.369999999999</v>
      </c>
      <c r="AA13" s="11">
        <f t="shared" si="0"/>
        <v>11653.51</v>
      </c>
      <c r="AB13" s="11">
        <f t="shared" ref="AB13:AC13" si="1">(((((AB7)+(AB8))+(AB9))+(AB10))+(AB11))+(AB12)</f>
        <v>9642.16</v>
      </c>
      <c r="AC13" s="11">
        <f t="shared" si="1"/>
        <v>10130.09</v>
      </c>
      <c r="AD13" s="11">
        <f t="shared" ref="AD13:AE13" si="2">(((((AD7)+(AD8))+(AD9))+(AD10))+(AD11))+(AD12)</f>
        <v>12891.37</v>
      </c>
      <c r="AE13" s="11">
        <f t="shared" si="2"/>
        <v>9093.67</v>
      </c>
      <c r="AF13" s="11">
        <f t="shared" ref="AF13:AH13" si="3">(((((AF7)+(AF8))+(AF9))+(AF10))+(AF11))+(AF12)</f>
        <v>12255.539999999999</v>
      </c>
      <c r="AG13" s="11">
        <f t="shared" si="3"/>
        <v>12399.829999999998</v>
      </c>
      <c r="AH13" s="11">
        <f t="shared" si="3"/>
        <v>12400.17</v>
      </c>
    </row>
    <row r="14" spans="1:34" x14ac:dyDescent="0.2">
      <c r="A14" s="3" t="s">
        <v>34</v>
      </c>
      <c r="B14" s="11">
        <f t="shared" ref="B14:AA14" si="4">(B13)-(0)</f>
        <v>1210.24</v>
      </c>
      <c r="C14" s="11">
        <f t="shared" si="4"/>
        <v>5712.02</v>
      </c>
      <c r="D14" s="11">
        <f t="shared" si="4"/>
        <v>9996.4600000000009</v>
      </c>
      <c r="E14" s="11">
        <f t="shared" si="4"/>
        <v>8987.66</v>
      </c>
      <c r="F14" s="11">
        <f t="shared" si="4"/>
        <v>9335.3900000000012</v>
      </c>
      <c r="G14" s="11">
        <f t="shared" si="4"/>
        <v>8183.63</v>
      </c>
      <c r="H14" s="11">
        <f t="shared" si="4"/>
        <v>11815.52</v>
      </c>
      <c r="I14" s="11">
        <f t="shared" si="4"/>
        <v>10057.09</v>
      </c>
      <c r="J14" s="11">
        <f t="shared" si="4"/>
        <v>11060.62</v>
      </c>
      <c r="K14" s="11">
        <f t="shared" si="4"/>
        <v>10245.36</v>
      </c>
      <c r="L14" s="11">
        <f t="shared" si="4"/>
        <v>11505.920000000002</v>
      </c>
      <c r="M14" s="11">
        <f t="shared" si="4"/>
        <v>9976.239999999998</v>
      </c>
      <c r="N14" s="11">
        <f t="shared" si="4"/>
        <v>9520.3900000000012</v>
      </c>
      <c r="O14" s="11">
        <f t="shared" si="4"/>
        <v>9060.59</v>
      </c>
      <c r="P14" s="11">
        <f t="shared" si="4"/>
        <v>15821.29</v>
      </c>
      <c r="Q14" s="11">
        <f t="shared" si="4"/>
        <v>9479.89</v>
      </c>
      <c r="R14" s="11">
        <f t="shared" si="4"/>
        <v>12451.66</v>
      </c>
      <c r="S14" s="11">
        <f t="shared" si="4"/>
        <v>11873.36</v>
      </c>
      <c r="T14" s="11">
        <f t="shared" si="4"/>
        <v>10488.68</v>
      </c>
      <c r="U14" s="11">
        <f t="shared" si="4"/>
        <v>11250.31</v>
      </c>
      <c r="V14" s="11">
        <f t="shared" si="4"/>
        <v>12899.09</v>
      </c>
      <c r="W14" s="11">
        <f t="shared" si="4"/>
        <v>11793.68</v>
      </c>
      <c r="X14" s="11">
        <f t="shared" si="4"/>
        <v>11116.7</v>
      </c>
      <c r="Y14" s="11">
        <f t="shared" si="4"/>
        <v>10649.35</v>
      </c>
      <c r="Z14" s="11">
        <f t="shared" si="4"/>
        <v>10282.369999999999</v>
      </c>
      <c r="AA14" s="11">
        <f t="shared" si="4"/>
        <v>11653.51</v>
      </c>
      <c r="AB14" s="11">
        <f t="shared" ref="AB14:AC14" si="5">(AB13)-(0)</f>
        <v>9642.16</v>
      </c>
      <c r="AC14" s="11">
        <f t="shared" si="5"/>
        <v>10130.09</v>
      </c>
      <c r="AD14" s="11">
        <f t="shared" ref="AD14:AE14" si="6">(AD13)-(0)</f>
        <v>12891.37</v>
      </c>
      <c r="AE14" s="11">
        <f t="shared" si="6"/>
        <v>9093.67</v>
      </c>
      <c r="AF14" s="11">
        <f t="shared" ref="AF14:AH14" si="7">(AF13)-(0)</f>
        <v>12255.539999999999</v>
      </c>
      <c r="AG14" s="11">
        <f t="shared" si="7"/>
        <v>12399.829999999998</v>
      </c>
      <c r="AH14" s="11">
        <f t="shared" si="7"/>
        <v>12400.17</v>
      </c>
    </row>
    <row r="15" spans="1:34" x14ac:dyDescent="0.2">
      <c r="A15" s="3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10"/>
      <c r="AC15" s="10"/>
      <c r="AD15" s="10"/>
      <c r="AE15" s="10"/>
    </row>
    <row r="16" spans="1:34" x14ac:dyDescent="0.2">
      <c r="A16" s="3" t="s">
        <v>36</v>
      </c>
      <c r="B16" s="8"/>
      <c r="C16" s="8"/>
      <c r="D16" s="8"/>
      <c r="E16" s="9">
        <f>380</f>
        <v>380</v>
      </c>
      <c r="F16" s="9">
        <f>212.39</f>
        <v>212.39</v>
      </c>
      <c r="G16" s="9">
        <f>2533.75</f>
        <v>2533.75</v>
      </c>
      <c r="H16" s="9">
        <f>779.46</f>
        <v>779.46</v>
      </c>
      <c r="I16" s="9">
        <f>1056.48</f>
        <v>1056.48</v>
      </c>
      <c r="J16" s="9">
        <f>1322.52</f>
        <v>1322.52</v>
      </c>
      <c r="K16" s="9">
        <f>1250.58</f>
        <v>1250.58</v>
      </c>
      <c r="L16" s="9">
        <f>924.24</f>
        <v>924.24</v>
      </c>
      <c r="M16" s="9">
        <f>380</f>
        <v>380</v>
      </c>
      <c r="N16" s="9">
        <f>380</f>
        <v>380</v>
      </c>
      <c r="O16" s="9">
        <f>679.22</f>
        <v>679.22</v>
      </c>
      <c r="P16" s="9">
        <f>680</f>
        <v>680</v>
      </c>
      <c r="Q16" s="9">
        <f>679.83</f>
        <v>679.83</v>
      </c>
      <c r="R16" s="9">
        <f>679.89</f>
        <v>679.89</v>
      </c>
      <c r="S16" s="9">
        <f>916.16</f>
        <v>916.16</v>
      </c>
      <c r="T16" s="9">
        <f>1009.86</f>
        <v>1009.86</v>
      </c>
      <c r="U16" s="9">
        <f>910.56</f>
        <v>910.56</v>
      </c>
      <c r="V16" s="9">
        <f>848.2</f>
        <v>848.2</v>
      </c>
      <c r="W16" s="9">
        <f>709.99</f>
        <v>709.99</v>
      </c>
      <c r="X16" s="9">
        <f>597.72</f>
        <v>597.72</v>
      </c>
      <c r="Y16" s="9">
        <f>713.86</f>
        <v>713.86</v>
      </c>
      <c r="Z16" s="9">
        <f>706.7</f>
        <v>706.7</v>
      </c>
      <c r="AA16" s="9">
        <f>707.8</f>
        <v>707.8</v>
      </c>
      <c r="AB16" s="10">
        <v>711.06</v>
      </c>
      <c r="AC16" s="10">
        <v>709.96</v>
      </c>
      <c r="AD16" s="10">
        <v>739.73</v>
      </c>
      <c r="AE16" s="10">
        <v>874.54</v>
      </c>
      <c r="AF16" s="10">
        <v>715.76</v>
      </c>
      <c r="AG16" s="10">
        <v>762.83</v>
      </c>
      <c r="AH16" s="10">
        <v>647.79999999999995</v>
      </c>
    </row>
    <row r="17" spans="1:34" x14ac:dyDescent="0.2">
      <c r="A17" s="3" t="s">
        <v>37</v>
      </c>
      <c r="B17" s="8"/>
      <c r="C17" s="8"/>
      <c r="D17" s="8"/>
      <c r="E17" s="9">
        <f>252</f>
        <v>252</v>
      </c>
      <c r="F17" s="9">
        <f>768</f>
        <v>768</v>
      </c>
      <c r="G17" s="9">
        <f>420</f>
        <v>420</v>
      </c>
      <c r="H17" s="9">
        <f>44</f>
        <v>44</v>
      </c>
      <c r="I17" s="9">
        <f>138</f>
        <v>138</v>
      </c>
      <c r="J17" s="9">
        <f>130</f>
        <v>130</v>
      </c>
      <c r="K17" s="9">
        <f>156</f>
        <v>156</v>
      </c>
      <c r="L17" s="9">
        <f>125</f>
        <v>125</v>
      </c>
      <c r="M17" s="9">
        <f>176.1</f>
        <v>176.1</v>
      </c>
      <c r="N17" s="9">
        <f>167</f>
        <v>167</v>
      </c>
      <c r="O17" s="9">
        <f>120</f>
        <v>120</v>
      </c>
      <c r="P17" s="9">
        <f>218</f>
        <v>218</v>
      </c>
      <c r="Q17" s="9">
        <f>299</f>
        <v>299</v>
      </c>
      <c r="R17" s="9">
        <f>123</f>
        <v>123</v>
      </c>
      <c r="S17" s="9">
        <f>72</f>
        <v>72</v>
      </c>
      <c r="T17" s="9">
        <f>87</f>
        <v>87</v>
      </c>
      <c r="U17" s="9">
        <f>108</f>
        <v>108</v>
      </c>
      <c r="V17" s="9">
        <f>181</f>
        <v>181</v>
      </c>
      <c r="W17" s="9">
        <f>93</f>
        <v>93</v>
      </c>
      <c r="X17" s="9">
        <f>98</f>
        <v>98</v>
      </c>
      <c r="Y17" s="8"/>
      <c r="Z17" s="9">
        <f>48</f>
        <v>48</v>
      </c>
      <c r="AA17" s="9">
        <f>12</f>
        <v>12</v>
      </c>
      <c r="AB17" s="10">
        <v>85</v>
      </c>
      <c r="AC17" s="10">
        <v>203</v>
      </c>
      <c r="AD17" s="10">
        <v>85</v>
      </c>
      <c r="AE17" s="10">
        <v>145</v>
      </c>
      <c r="AF17" s="10">
        <v>92</v>
      </c>
      <c r="AG17" s="10">
        <v>65</v>
      </c>
      <c r="AH17" s="10">
        <v>93</v>
      </c>
    </row>
    <row r="18" spans="1:34" x14ac:dyDescent="0.2">
      <c r="A18" s="3" t="s">
        <v>38</v>
      </c>
      <c r="B18" s="9">
        <f>25</f>
        <v>25</v>
      </c>
      <c r="C18" s="9">
        <f>23.13</f>
        <v>23.13</v>
      </c>
      <c r="D18" s="9">
        <f>232.57</f>
        <v>232.57</v>
      </c>
      <c r="E18" s="9">
        <f>178.55</f>
        <v>178.55</v>
      </c>
      <c r="F18" s="9">
        <f>189.58</f>
        <v>189.58</v>
      </c>
      <c r="G18" s="9">
        <f>215.5</f>
        <v>215.5</v>
      </c>
      <c r="H18" s="9">
        <f>655.49</f>
        <v>655.49</v>
      </c>
      <c r="I18" s="9">
        <f>289.82</f>
        <v>289.82</v>
      </c>
      <c r="J18" s="9">
        <f>319.22</f>
        <v>319.22000000000003</v>
      </c>
      <c r="K18" s="9">
        <f>259.92</f>
        <v>259.92</v>
      </c>
      <c r="L18" s="9">
        <f>263.21</f>
        <v>263.20999999999998</v>
      </c>
      <c r="M18" s="9">
        <f>284.83</f>
        <v>284.83</v>
      </c>
      <c r="N18" s="9">
        <f>277.05</f>
        <v>277.05</v>
      </c>
      <c r="O18" s="9">
        <f>249.47</f>
        <v>249.47</v>
      </c>
      <c r="P18" s="9">
        <f>293.58</f>
        <v>293.58</v>
      </c>
      <c r="Q18" s="9">
        <f>374.98</f>
        <v>374.98</v>
      </c>
      <c r="R18" s="9">
        <f>266.58</f>
        <v>266.58</v>
      </c>
      <c r="S18" s="9">
        <f>323.81</f>
        <v>323.81</v>
      </c>
      <c r="T18" s="9">
        <f>295.18</f>
        <v>295.18</v>
      </c>
      <c r="U18" s="9">
        <f>270.37</f>
        <v>270.37</v>
      </c>
      <c r="V18" s="9">
        <f>336.05</f>
        <v>336.05</v>
      </c>
      <c r="W18" s="9">
        <f>332.33</f>
        <v>332.33</v>
      </c>
      <c r="X18" s="9">
        <f>278.27</f>
        <v>278.27</v>
      </c>
      <c r="Y18" s="9">
        <f>285.17</f>
        <v>285.17</v>
      </c>
      <c r="Z18" s="9">
        <f>287.44</f>
        <v>287.44</v>
      </c>
      <c r="AA18" s="9">
        <f>243.6</f>
        <v>243.6</v>
      </c>
      <c r="AB18" s="10">
        <v>294</v>
      </c>
      <c r="AC18" s="10">
        <v>313.27999999999997</v>
      </c>
      <c r="AD18" s="10">
        <v>262.52999999999997</v>
      </c>
      <c r="AE18" s="10">
        <v>362.7</v>
      </c>
      <c r="AF18" s="10">
        <v>322.83</v>
      </c>
      <c r="AG18" s="10">
        <v>332.08</v>
      </c>
      <c r="AH18" s="10">
        <v>317.66000000000003</v>
      </c>
    </row>
    <row r="19" spans="1:34" x14ac:dyDescent="0.2">
      <c r="A19" s="3" t="s">
        <v>39</v>
      </c>
      <c r="B19" s="8"/>
      <c r="C19" s="8"/>
      <c r="D19" s="9">
        <f>8.13</f>
        <v>8.1300000000000008</v>
      </c>
      <c r="E19" s="9">
        <f>50.36</f>
        <v>50.36</v>
      </c>
      <c r="F19" s="9">
        <f>40.14</f>
        <v>40.14</v>
      </c>
      <c r="G19" s="9">
        <f>113.93</f>
        <v>113.93</v>
      </c>
      <c r="H19" s="9">
        <f>301.01</f>
        <v>301.01</v>
      </c>
      <c r="I19" s="9">
        <f>860.16</f>
        <v>860.16</v>
      </c>
      <c r="J19" s="9">
        <f>594.8</f>
        <v>594.79999999999995</v>
      </c>
      <c r="K19" s="9">
        <f>1326.8</f>
        <v>1326.8</v>
      </c>
      <c r="L19" s="9">
        <f>596.7</f>
        <v>596.70000000000005</v>
      </c>
      <c r="M19" s="9">
        <f>-9.12</f>
        <v>-9.1199999999999992</v>
      </c>
      <c r="N19" s="9">
        <f>1172.29</f>
        <v>1172.29</v>
      </c>
      <c r="O19" s="9">
        <f>556.85</f>
        <v>556.85</v>
      </c>
      <c r="P19" s="9">
        <f>602.47</f>
        <v>602.47</v>
      </c>
      <c r="Q19" s="9">
        <f>1605.58</f>
        <v>1605.58</v>
      </c>
      <c r="R19" s="9">
        <f>1085.88</f>
        <v>1085.8800000000001</v>
      </c>
      <c r="S19" s="9">
        <f>780.93</f>
        <v>780.93</v>
      </c>
      <c r="T19" s="9">
        <f>1234.13</f>
        <v>1234.1300000000001</v>
      </c>
      <c r="U19" s="9">
        <f>-617.07</f>
        <v>-617.07000000000005</v>
      </c>
      <c r="V19" s="9">
        <f>84.16</f>
        <v>84.16</v>
      </c>
      <c r="W19" s="8"/>
      <c r="X19" s="9">
        <f>548.92</f>
        <v>548.91999999999996</v>
      </c>
      <c r="Y19" s="9">
        <f>560.97</f>
        <v>560.97</v>
      </c>
      <c r="Z19" s="9">
        <f>1071</f>
        <v>1071</v>
      </c>
      <c r="AA19" s="9">
        <f>1006</f>
        <v>1006</v>
      </c>
      <c r="AB19" s="10">
        <v>507.5</v>
      </c>
      <c r="AC19" s="10">
        <v>483.5</v>
      </c>
      <c r="AD19" s="10">
        <v>1191.42</v>
      </c>
      <c r="AE19" s="10">
        <v>26.03</v>
      </c>
      <c r="AF19" s="10">
        <v>1154</v>
      </c>
      <c r="AG19" s="10">
        <v>126</v>
      </c>
      <c r="AH19" s="10">
        <v>693.78</v>
      </c>
    </row>
    <row r="20" spans="1:34" x14ac:dyDescent="0.2">
      <c r="A20" s="3" t="s">
        <v>40</v>
      </c>
      <c r="B20" s="9">
        <f>8281.04</f>
        <v>8281.0400000000009</v>
      </c>
      <c r="C20" s="8"/>
      <c r="D20" s="9">
        <f>10767.42</f>
        <v>10767.42</v>
      </c>
      <c r="E20" s="8"/>
      <c r="F20" s="8"/>
      <c r="G20" s="8"/>
      <c r="H20" s="8"/>
      <c r="I20" s="8"/>
      <c r="J20" s="8"/>
      <c r="K20" s="9">
        <f>675.17</f>
        <v>675.17</v>
      </c>
      <c r="L20" s="9">
        <f>645.98</f>
        <v>645.98</v>
      </c>
      <c r="M20" s="9">
        <f>645.98</f>
        <v>645.98</v>
      </c>
      <c r="N20" s="9">
        <f>7175.1</f>
        <v>7175.1</v>
      </c>
      <c r="O20" s="9">
        <f t="shared" ref="O20:U20" si="8">645.98</f>
        <v>645.98</v>
      </c>
      <c r="P20" s="9">
        <f t="shared" si="8"/>
        <v>645.98</v>
      </c>
      <c r="Q20" s="9">
        <f t="shared" si="8"/>
        <v>645.98</v>
      </c>
      <c r="R20" s="9">
        <f t="shared" si="8"/>
        <v>645.98</v>
      </c>
      <c r="S20" s="9">
        <f t="shared" si="8"/>
        <v>645.98</v>
      </c>
      <c r="T20" s="9">
        <f t="shared" si="8"/>
        <v>645.98</v>
      </c>
      <c r="U20" s="9">
        <f t="shared" si="8"/>
        <v>645.98</v>
      </c>
      <c r="V20" s="9">
        <f>0</f>
        <v>0</v>
      </c>
      <c r="W20" s="9">
        <f>742.89</f>
        <v>742.89</v>
      </c>
      <c r="X20" s="9">
        <f>704.01</f>
        <v>704.01</v>
      </c>
      <c r="Y20" s="9">
        <f>704.01</f>
        <v>704.01</v>
      </c>
      <c r="Z20" s="9">
        <f>7464.89</f>
        <v>7464.89</v>
      </c>
      <c r="AA20" s="9">
        <f>704.01</f>
        <v>704.01</v>
      </c>
      <c r="AB20" s="10">
        <v>704.01</v>
      </c>
      <c r="AC20" s="10">
        <v>704.01</v>
      </c>
      <c r="AD20" s="10">
        <v>704.01</v>
      </c>
      <c r="AE20" s="10">
        <v>704.01</v>
      </c>
      <c r="AF20" s="10">
        <v>704.01</v>
      </c>
      <c r="AG20" s="10">
        <v>704.01</v>
      </c>
    </row>
    <row r="21" spans="1:34" x14ac:dyDescent="0.2">
      <c r="A21" s="3" t="s">
        <v>41</v>
      </c>
      <c r="B21" s="8"/>
      <c r="C21" s="8"/>
      <c r="D21" s="8"/>
      <c r="E21" s="8"/>
      <c r="F21" s="8"/>
      <c r="G21" s="8"/>
      <c r="H21" s="9">
        <f>2683</f>
        <v>2683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10"/>
      <c r="AC21" s="10"/>
      <c r="AD21" s="10"/>
      <c r="AE21" s="10"/>
    </row>
    <row r="22" spans="1:34" x14ac:dyDescent="0.2">
      <c r="A22" s="3" t="s">
        <v>42</v>
      </c>
      <c r="B22" s="8"/>
      <c r="C22" s="8"/>
      <c r="D22" s="8"/>
      <c r="E22" s="9">
        <f>500</f>
        <v>500</v>
      </c>
      <c r="F22" s="9">
        <f>2216.5</f>
        <v>2216.5</v>
      </c>
      <c r="G22" s="9">
        <f>500</f>
        <v>500</v>
      </c>
      <c r="H22" s="9">
        <f>500</f>
        <v>500</v>
      </c>
      <c r="I22" s="9">
        <f>500</f>
        <v>500</v>
      </c>
      <c r="J22" s="9">
        <f>500</f>
        <v>500</v>
      </c>
      <c r="K22" s="9">
        <f>500</f>
        <v>500</v>
      </c>
      <c r="L22" s="9">
        <f>500</f>
        <v>500</v>
      </c>
      <c r="M22" s="9">
        <f>500</f>
        <v>500</v>
      </c>
      <c r="N22" s="9">
        <f>500</f>
        <v>500</v>
      </c>
      <c r="O22" s="9">
        <f>500</f>
        <v>500</v>
      </c>
      <c r="P22" s="9">
        <f>1178.5</f>
        <v>1178.5</v>
      </c>
      <c r="Q22" s="9">
        <f>1186</f>
        <v>1186</v>
      </c>
      <c r="R22" s="9">
        <f>1186</f>
        <v>1186</v>
      </c>
      <c r="S22" s="9">
        <f>1186</f>
        <v>1186</v>
      </c>
      <c r="T22" s="9">
        <f>1186</f>
        <v>1186</v>
      </c>
      <c r="U22" s="9">
        <f>1186</f>
        <v>1186</v>
      </c>
      <c r="V22" s="9">
        <f>1187.5</f>
        <v>1187.5</v>
      </c>
      <c r="W22" s="9">
        <f>1175.5</f>
        <v>1175.5</v>
      </c>
      <c r="X22" s="9">
        <f>1118.13</f>
        <v>1118.1300000000001</v>
      </c>
      <c r="Y22" s="9">
        <f>1136.13</f>
        <v>1136.1300000000001</v>
      </c>
      <c r="Z22" s="9">
        <f>1155.75</f>
        <v>1155.75</v>
      </c>
      <c r="AA22" s="9">
        <f>1050</f>
        <v>1050</v>
      </c>
      <c r="AB22" s="10">
        <v>1269.3800000000001</v>
      </c>
      <c r="AC22" s="10">
        <v>1161.3800000000001</v>
      </c>
      <c r="AD22" s="10">
        <v>1209</v>
      </c>
      <c r="AE22" s="10">
        <v>1229.5</v>
      </c>
      <c r="AF22" s="10">
        <v>1213.5</v>
      </c>
      <c r="AG22" s="10">
        <v>1257</v>
      </c>
      <c r="AH22" s="10">
        <v>1238.5</v>
      </c>
    </row>
    <row r="23" spans="1:34" x14ac:dyDescent="0.2">
      <c r="A23" s="3" t="s">
        <v>43</v>
      </c>
      <c r="B23" s="9">
        <f>541.82</f>
        <v>541.82000000000005</v>
      </c>
      <c r="C23" s="9">
        <f>183.17</f>
        <v>183.17</v>
      </c>
      <c r="D23" s="9">
        <f>1144</f>
        <v>1144</v>
      </c>
      <c r="E23" s="9">
        <f>383.99</f>
        <v>383.99</v>
      </c>
      <c r="F23" s="9">
        <f>197.82</f>
        <v>197.82</v>
      </c>
      <c r="G23" s="9">
        <f>198.62</f>
        <v>198.62</v>
      </c>
      <c r="H23" s="9">
        <f>199.42</f>
        <v>199.42</v>
      </c>
      <c r="I23" s="9">
        <f>670.07</f>
        <v>670.07</v>
      </c>
      <c r="J23" s="9">
        <f>275.07</f>
        <v>275.07</v>
      </c>
      <c r="K23" s="9">
        <f>275.07</f>
        <v>275.07</v>
      </c>
      <c r="L23" s="9">
        <f>275.07</f>
        <v>275.07</v>
      </c>
      <c r="M23" s="9">
        <f>275.07</f>
        <v>275.07</v>
      </c>
      <c r="N23" s="9">
        <f>320.67</f>
        <v>320.67</v>
      </c>
      <c r="O23" s="9">
        <f>275.07</f>
        <v>275.07</v>
      </c>
      <c r="P23" s="9">
        <f>212.89</f>
        <v>212.89</v>
      </c>
      <c r="Q23" s="9">
        <f>219.29</f>
        <v>219.29</v>
      </c>
      <c r="R23" s="9">
        <f>209.69</f>
        <v>209.69</v>
      </c>
      <c r="S23" s="9">
        <f>219.29</f>
        <v>219.29</v>
      </c>
      <c r="T23" s="9">
        <f>209.69</f>
        <v>209.69</v>
      </c>
      <c r="U23" s="9">
        <f>233.69</f>
        <v>233.69</v>
      </c>
      <c r="V23" s="9">
        <f>225.69</f>
        <v>225.69</v>
      </c>
      <c r="W23" s="9">
        <f>228.89</f>
        <v>228.89</v>
      </c>
      <c r="X23" s="9">
        <f>209.69</f>
        <v>209.69</v>
      </c>
      <c r="Y23" s="9">
        <f>215.29</f>
        <v>215.29</v>
      </c>
      <c r="Z23" s="9">
        <f>212.89</f>
        <v>212.89</v>
      </c>
      <c r="AA23" s="9">
        <f>212.89</f>
        <v>212.89</v>
      </c>
      <c r="AB23" s="10">
        <v>209.69</v>
      </c>
      <c r="AC23" s="10">
        <v>226.47</v>
      </c>
      <c r="AD23" s="10">
        <v>226.47</v>
      </c>
      <c r="AE23" s="10">
        <v>226.47</v>
      </c>
      <c r="AF23" s="10">
        <v>226.47</v>
      </c>
      <c r="AG23" s="10">
        <v>226.47</v>
      </c>
      <c r="AH23" s="10">
        <v>231.27</v>
      </c>
    </row>
    <row r="24" spans="1:34" x14ac:dyDescent="0.2">
      <c r="A24" s="3" t="s">
        <v>44</v>
      </c>
      <c r="B24" s="8"/>
      <c r="C24" s="8"/>
      <c r="D24" s="8"/>
      <c r="E24" s="9">
        <f>300</f>
        <v>300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10"/>
      <c r="AC24" s="10"/>
      <c r="AD24" s="10"/>
      <c r="AE24" s="10"/>
    </row>
    <row r="25" spans="1:34" x14ac:dyDescent="0.2">
      <c r="A25" s="3" t="s">
        <v>45</v>
      </c>
      <c r="B25" s="9">
        <f>-4728.06</f>
        <v>-4728.0600000000004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>
        <v>5932.86</v>
      </c>
      <c r="P25" s="9"/>
      <c r="Q25" s="8"/>
      <c r="R25" s="8"/>
      <c r="S25" s="8"/>
      <c r="T25" s="8"/>
      <c r="U25" s="8"/>
      <c r="V25" s="8"/>
      <c r="W25" s="8"/>
      <c r="X25" s="8"/>
      <c r="Y25" s="8"/>
      <c r="Z25" s="9">
        <f>5689.31</f>
        <v>5689.31</v>
      </c>
      <c r="AA25" s="8"/>
      <c r="AB25" s="10"/>
      <c r="AC25" s="10"/>
      <c r="AD25" s="10"/>
      <c r="AE25" s="10"/>
    </row>
    <row r="26" spans="1:34" x14ac:dyDescent="0.2">
      <c r="A26" s="3" t="s">
        <v>46</v>
      </c>
      <c r="B26" s="8"/>
      <c r="C26" s="9">
        <f>14.59</f>
        <v>14.59</v>
      </c>
      <c r="D26" s="9">
        <f>100</f>
        <v>100</v>
      </c>
      <c r="E26" s="9">
        <f>1062.08</f>
        <v>1062.08</v>
      </c>
      <c r="F26" s="9">
        <f>75</f>
        <v>75</v>
      </c>
      <c r="G26" s="9">
        <f>307</f>
        <v>307</v>
      </c>
      <c r="H26" s="9">
        <f>415.39</f>
        <v>415.39</v>
      </c>
      <c r="I26" s="9">
        <f>1074.56</f>
        <v>1074.56</v>
      </c>
      <c r="J26" s="9">
        <f>702.83</f>
        <v>702.83</v>
      </c>
      <c r="K26" s="8"/>
      <c r="L26" s="9">
        <f>165.79</f>
        <v>165.79</v>
      </c>
      <c r="M26" s="9">
        <f>1166.5</f>
        <v>1166.5</v>
      </c>
      <c r="N26" s="9">
        <f>-1680.86</f>
        <v>-1680.86</v>
      </c>
      <c r="O26" s="9">
        <f>122.47</f>
        <v>122.47</v>
      </c>
      <c r="P26" s="9">
        <f>815.21</f>
        <v>815.21</v>
      </c>
      <c r="Q26" s="9">
        <f>642.96</f>
        <v>642.96</v>
      </c>
      <c r="R26" s="9">
        <f>950</f>
        <v>950</v>
      </c>
      <c r="S26" s="9">
        <f>80.83</f>
        <v>80.83</v>
      </c>
      <c r="T26" s="9">
        <f>267</f>
        <v>267</v>
      </c>
      <c r="U26" s="9">
        <f>150</f>
        <v>150</v>
      </c>
      <c r="V26" s="9">
        <f>885.9</f>
        <v>885.9</v>
      </c>
      <c r="W26" s="9">
        <f>435.06</f>
        <v>435.06</v>
      </c>
      <c r="X26" s="9">
        <f>705.01</f>
        <v>705.01</v>
      </c>
      <c r="Y26" s="9">
        <f>465.43</f>
        <v>465.43</v>
      </c>
      <c r="Z26" s="9">
        <f>274.64</f>
        <v>274.64</v>
      </c>
      <c r="AA26" s="9">
        <v>2650.42</v>
      </c>
      <c r="AB26" s="10">
        <v>2474.64</v>
      </c>
      <c r="AC26" s="10">
        <v>461.53</v>
      </c>
      <c r="AD26" s="10">
        <v>518.04999999999995</v>
      </c>
      <c r="AE26" s="10">
        <v>178.77</v>
      </c>
      <c r="AF26" s="10">
        <v>642.02</v>
      </c>
      <c r="AG26" s="10">
        <v>753.91</v>
      </c>
      <c r="AH26" s="10">
        <v>447.31</v>
      </c>
    </row>
    <row r="27" spans="1:34" x14ac:dyDescent="0.2">
      <c r="A27" s="3" t="s">
        <v>47</v>
      </c>
      <c r="B27" s="8"/>
      <c r="C27" s="9">
        <f>860</f>
        <v>860</v>
      </c>
      <c r="D27" s="9">
        <f>600</f>
        <v>600</v>
      </c>
      <c r="E27" s="8"/>
      <c r="F27" s="9">
        <f>1200</f>
        <v>1200</v>
      </c>
      <c r="G27" s="9">
        <f>600</f>
        <v>600</v>
      </c>
      <c r="H27" s="9">
        <f>600</f>
        <v>600</v>
      </c>
      <c r="I27" s="9">
        <f>600</f>
        <v>600</v>
      </c>
      <c r="J27" s="9">
        <f>1200</f>
        <v>1200</v>
      </c>
      <c r="K27" s="9">
        <f>600</f>
        <v>600</v>
      </c>
      <c r="L27" s="9">
        <f>600</f>
        <v>600</v>
      </c>
      <c r="M27" s="8"/>
      <c r="N27" s="9">
        <f>1800</f>
        <v>1800</v>
      </c>
      <c r="O27" s="9">
        <f>1800</f>
        <v>1800</v>
      </c>
      <c r="P27" s="9">
        <f>600</f>
        <v>600</v>
      </c>
      <c r="Q27" s="9">
        <f>600</f>
        <v>600</v>
      </c>
      <c r="R27" s="9">
        <f>600</f>
        <v>600</v>
      </c>
      <c r="S27" s="9">
        <f>600</f>
        <v>600</v>
      </c>
      <c r="T27" s="9">
        <f>600</f>
        <v>600</v>
      </c>
      <c r="U27" s="9">
        <f>600</f>
        <v>600</v>
      </c>
      <c r="V27" s="9">
        <f>600</f>
        <v>600</v>
      </c>
      <c r="W27" s="9">
        <f>600</f>
        <v>600</v>
      </c>
      <c r="X27" s="9">
        <f>600</f>
        <v>600</v>
      </c>
      <c r="Y27" s="9">
        <f>600</f>
        <v>600</v>
      </c>
      <c r="Z27" s="9">
        <f>600</f>
        <v>600</v>
      </c>
      <c r="AA27" s="9">
        <f>600</f>
        <v>600</v>
      </c>
      <c r="AB27" s="10">
        <v>600</v>
      </c>
      <c r="AC27" s="10">
        <v>600</v>
      </c>
      <c r="AD27" s="10">
        <v>600</v>
      </c>
      <c r="AE27" s="10">
        <v>600</v>
      </c>
      <c r="AF27" s="10">
        <v>600</v>
      </c>
      <c r="AG27" s="10">
        <v>600</v>
      </c>
      <c r="AH27" s="10">
        <v>600</v>
      </c>
    </row>
    <row r="28" spans="1:34" x14ac:dyDescent="0.2">
      <c r="A28" s="3" t="s">
        <v>48</v>
      </c>
      <c r="B28" s="8"/>
      <c r="C28" s="8"/>
      <c r="D28" s="8"/>
      <c r="E28" s="8"/>
      <c r="F28" s="8"/>
      <c r="G28" s="8"/>
      <c r="H28" s="8"/>
      <c r="I28" s="9">
        <f>100</f>
        <v>100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10"/>
      <c r="AC28" s="10"/>
      <c r="AD28" s="10">
        <v>110</v>
      </c>
      <c r="AE28" s="10"/>
      <c r="AF28" s="10">
        <v>1366.02</v>
      </c>
    </row>
    <row r="29" spans="1:34" x14ac:dyDescent="0.2">
      <c r="A29" s="3" t="s">
        <v>49</v>
      </c>
      <c r="B29" s="8"/>
      <c r="C29" s="9">
        <f>649.07</f>
        <v>649.07000000000005</v>
      </c>
      <c r="D29" s="9">
        <f>17.96</f>
        <v>17.96</v>
      </c>
      <c r="E29" s="8"/>
      <c r="F29" s="8"/>
      <c r="G29" s="8"/>
      <c r="H29" s="8"/>
      <c r="I29" s="8"/>
      <c r="J29" s="8"/>
      <c r="K29" s="9">
        <f>201.9</f>
        <v>201.9</v>
      </c>
      <c r="L29" s="8"/>
      <c r="M29" s="9">
        <f>552.16</f>
        <v>552.16</v>
      </c>
      <c r="N29" s="8"/>
      <c r="O29" s="8"/>
      <c r="P29" s="8"/>
      <c r="Q29" s="8"/>
      <c r="R29" s="8"/>
      <c r="S29" s="8"/>
      <c r="T29" s="8"/>
      <c r="U29" s="8"/>
      <c r="V29" s="9">
        <f>807.04</f>
        <v>807.04</v>
      </c>
      <c r="W29" s="8"/>
      <c r="X29" s="8"/>
      <c r="Y29" s="8"/>
      <c r="Z29" s="8"/>
      <c r="AA29" s="8"/>
      <c r="AB29" s="10"/>
      <c r="AC29" s="10"/>
      <c r="AD29" s="10"/>
      <c r="AE29" s="10"/>
    </row>
    <row r="30" spans="1:34" x14ac:dyDescent="0.2">
      <c r="A30" s="3" t="s">
        <v>50</v>
      </c>
      <c r="B30" s="8"/>
      <c r="C30" s="9">
        <f>305.9</f>
        <v>305.89999999999998</v>
      </c>
      <c r="D30" s="8"/>
      <c r="E30" s="9">
        <f>76.74</f>
        <v>76.739999999999995</v>
      </c>
      <c r="F30" s="9">
        <f>312.91</f>
        <v>312.91000000000003</v>
      </c>
      <c r="G30" s="9">
        <f>71.35</f>
        <v>71.349999999999994</v>
      </c>
      <c r="H30" s="8"/>
      <c r="I30" s="8"/>
      <c r="J30" s="8"/>
      <c r="K30" s="9">
        <f>175.08</f>
        <v>175.08</v>
      </c>
      <c r="L30" s="9">
        <f>225</f>
        <v>225</v>
      </c>
      <c r="M30" s="9">
        <f>35</f>
        <v>35</v>
      </c>
      <c r="N30" s="9">
        <f>60</f>
        <v>60</v>
      </c>
      <c r="O30" s="9">
        <f>278.69</f>
        <v>278.69</v>
      </c>
      <c r="P30" s="9">
        <f>258.08</f>
        <v>258.08</v>
      </c>
      <c r="Q30" s="9">
        <f>271.08</f>
        <v>271.08</v>
      </c>
      <c r="R30" s="9">
        <f>249.13</f>
        <v>249.13</v>
      </c>
      <c r="S30" s="9">
        <f>210.94</f>
        <v>210.94</v>
      </c>
      <c r="T30" s="9">
        <f>212.67</f>
        <v>212.67</v>
      </c>
      <c r="U30" s="9">
        <f>225.34</f>
        <v>225.34</v>
      </c>
      <c r="V30" s="9">
        <f>200.69</f>
        <v>200.69</v>
      </c>
      <c r="W30" s="9">
        <f>249.08</f>
        <v>249.08</v>
      </c>
      <c r="X30" s="9">
        <f>196.31</f>
        <v>196.31</v>
      </c>
      <c r="Y30" s="9">
        <f>193.56</f>
        <v>193.56</v>
      </c>
      <c r="Z30" s="9">
        <f>188.69</f>
        <v>188.69</v>
      </c>
      <c r="AA30" s="9">
        <v>187.71</v>
      </c>
      <c r="AB30" s="10">
        <v>145.69</v>
      </c>
      <c r="AC30" s="10">
        <v>186.04</v>
      </c>
      <c r="AD30" s="10">
        <v>179.05</v>
      </c>
      <c r="AE30" s="10">
        <v>178.7</v>
      </c>
      <c r="AF30" s="10">
        <v>182.51</v>
      </c>
      <c r="AG30" s="10">
        <v>242.6</v>
      </c>
      <c r="AH30" s="10">
        <v>430.88</v>
      </c>
    </row>
    <row r="31" spans="1:34" x14ac:dyDescent="0.2">
      <c r="A31" s="3" t="s">
        <v>51</v>
      </c>
      <c r="B31" s="11">
        <f t="shared" ref="B31:AA31" si="9">SUM(B16:B30)</f>
        <v>4119.8</v>
      </c>
      <c r="C31" s="11">
        <f t="shared" si="9"/>
        <v>2035.8600000000001</v>
      </c>
      <c r="D31" s="11">
        <f t="shared" si="9"/>
        <v>12870.08</v>
      </c>
      <c r="E31" s="11">
        <f t="shared" si="9"/>
        <v>3183.7199999999993</v>
      </c>
      <c r="F31" s="11">
        <f t="shared" si="9"/>
        <v>5212.34</v>
      </c>
      <c r="G31" s="11">
        <f t="shared" si="9"/>
        <v>4960.1499999999996</v>
      </c>
      <c r="H31" s="11">
        <f t="shared" si="9"/>
        <v>6177.77</v>
      </c>
      <c r="I31" s="11">
        <f t="shared" si="9"/>
        <v>5289.09</v>
      </c>
      <c r="J31" s="11">
        <f t="shared" si="9"/>
        <v>5044.4400000000005</v>
      </c>
      <c r="K31" s="11">
        <f t="shared" si="9"/>
        <v>5420.5199999999995</v>
      </c>
      <c r="L31" s="11">
        <f t="shared" si="9"/>
        <v>4320.99</v>
      </c>
      <c r="M31" s="11">
        <f t="shared" si="9"/>
        <v>4006.52</v>
      </c>
      <c r="N31" s="11">
        <f t="shared" si="9"/>
        <v>10171.25</v>
      </c>
      <c r="O31" s="11">
        <f t="shared" si="9"/>
        <v>11160.61</v>
      </c>
      <c r="P31" s="11">
        <f t="shared" si="9"/>
        <v>5504.7099999999991</v>
      </c>
      <c r="Q31" s="11">
        <f t="shared" si="9"/>
        <v>6524.7</v>
      </c>
      <c r="R31" s="11">
        <f t="shared" si="9"/>
        <v>5996.1500000000005</v>
      </c>
      <c r="S31" s="11">
        <f t="shared" si="9"/>
        <v>5035.9399999999996</v>
      </c>
      <c r="T31" s="11">
        <f t="shared" si="9"/>
        <v>5747.5099999999993</v>
      </c>
      <c r="U31" s="11">
        <f t="shared" si="9"/>
        <v>3712.87</v>
      </c>
      <c r="V31" s="11">
        <f t="shared" si="9"/>
        <v>5356.23</v>
      </c>
      <c r="W31" s="11">
        <f t="shared" si="9"/>
        <v>4566.74</v>
      </c>
      <c r="X31" s="11">
        <f t="shared" si="9"/>
        <v>5056.0600000000004</v>
      </c>
      <c r="Y31" s="11">
        <f t="shared" si="9"/>
        <v>4874.420000000001</v>
      </c>
      <c r="Z31" s="11">
        <f t="shared" si="9"/>
        <v>17699.309999999998</v>
      </c>
      <c r="AA31" s="11">
        <f t="shared" si="9"/>
        <v>7374.4299999999994</v>
      </c>
      <c r="AB31" s="11">
        <f t="shared" ref="AB31:AC31" si="10">SUM(AB16:AB30)</f>
        <v>7000.9699999999993</v>
      </c>
      <c r="AC31" s="11">
        <f t="shared" si="10"/>
        <v>5049.17</v>
      </c>
      <c r="AD31" s="11">
        <f t="shared" ref="AD31:AE31" si="11">SUM(AD16:AD30)</f>
        <v>5825.2600000000011</v>
      </c>
      <c r="AE31" s="11">
        <f t="shared" si="11"/>
        <v>4525.7199999999993</v>
      </c>
      <c r="AF31" s="11">
        <f t="shared" ref="AF31:AH31" si="12">SUM(AF16:AF30)</f>
        <v>7219.1200000000008</v>
      </c>
      <c r="AG31" s="11">
        <f t="shared" si="12"/>
        <v>5069.9000000000005</v>
      </c>
      <c r="AH31" s="11">
        <f t="shared" si="12"/>
        <v>4700.2</v>
      </c>
    </row>
    <row r="32" spans="1:34" x14ac:dyDescent="0.2">
      <c r="A32" s="3" t="s">
        <v>52</v>
      </c>
      <c r="B32" s="11">
        <f t="shared" ref="B32:AA32" si="13">(B14)-(B31)</f>
        <v>-2909.5600000000004</v>
      </c>
      <c r="C32" s="11">
        <f t="shared" si="13"/>
        <v>3676.1600000000003</v>
      </c>
      <c r="D32" s="11">
        <f t="shared" si="13"/>
        <v>-2873.619999999999</v>
      </c>
      <c r="E32" s="11">
        <f t="shared" si="13"/>
        <v>5803.9400000000005</v>
      </c>
      <c r="F32" s="11">
        <f t="shared" si="13"/>
        <v>4123.0500000000011</v>
      </c>
      <c r="G32" s="11">
        <f t="shared" si="13"/>
        <v>3223.4800000000005</v>
      </c>
      <c r="H32" s="11">
        <f t="shared" si="13"/>
        <v>5637.75</v>
      </c>
      <c r="I32" s="11">
        <f t="shared" si="13"/>
        <v>4768</v>
      </c>
      <c r="J32" s="11">
        <f t="shared" si="13"/>
        <v>6016.18</v>
      </c>
      <c r="K32" s="11">
        <f t="shared" si="13"/>
        <v>4824.8400000000011</v>
      </c>
      <c r="L32" s="11">
        <f t="shared" si="13"/>
        <v>7184.9300000000021</v>
      </c>
      <c r="M32" s="11">
        <f t="shared" si="13"/>
        <v>5969.7199999999975</v>
      </c>
      <c r="N32" s="11">
        <f t="shared" si="13"/>
        <v>-650.85999999999876</v>
      </c>
      <c r="O32" s="11">
        <f t="shared" si="13"/>
        <v>-2100.0200000000004</v>
      </c>
      <c r="P32" s="11">
        <f t="shared" si="13"/>
        <v>10316.580000000002</v>
      </c>
      <c r="Q32" s="11">
        <f t="shared" si="13"/>
        <v>2955.1899999999996</v>
      </c>
      <c r="R32" s="11">
        <f t="shared" si="13"/>
        <v>6455.5099999999993</v>
      </c>
      <c r="S32" s="11">
        <f t="shared" si="13"/>
        <v>6837.420000000001</v>
      </c>
      <c r="T32" s="11">
        <f t="shared" si="13"/>
        <v>4741.170000000001</v>
      </c>
      <c r="U32" s="11">
        <f t="shared" si="13"/>
        <v>7537.44</v>
      </c>
      <c r="V32" s="11">
        <f t="shared" si="13"/>
        <v>7542.8600000000006</v>
      </c>
      <c r="W32" s="11">
        <f t="shared" si="13"/>
        <v>7226.9400000000005</v>
      </c>
      <c r="X32" s="11">
        <f t="shared" si="13"/>
        <v>6060.64</v>
      </c>
      <c r="Y32" s="11">
        <f t="shared" si="13"/>
        <v>5774.9299999999994</v>
      </c>
      <c r="Z32" s="11">
        <f t="shared" si="13"/>
        <v>-7416.9399999999987</v>
      </c>
      <c r="AA32" s="11">
        <f t="shared" si="13"/>
        <v>4279.0800000000008</v>
      </c>
      <c r="AB32" s="11">
        <f t="shared" ref="AB32:AC32" si="14">(AB14)-(AB31)</f>
        <v>2641.1900000000005</v>
      </c>
      <c r="AC32" s="11">
        <f t="shared" si="14"/>
        <v>5080.92</v>
      </c>
      <c r="AD32" s="11">
        <f t="shared" ref="AD32:AE32" si="15">(AD14)-(AD31)</f>
        <v>7066.11</v>
      </c>
      <c r="AE32" s="11">
        <f t="shared" si="15"/>
        <v>4567.9500000000007</v>
      </c>
      <c r="AF32" s="11">
        <f t="shared" ref="AF32:AH32" si="16">(AF14)-(AF31)</f>
        <v>5036.4199999999983</v>
      </c>
      <c r="AG32" s="11">
        <f t="shared" si="16"/>
        <v>7329.9299999999976</v>
      </c>
      <c r="AH32" s="11">
        <f t="shared" si="16"/>
        <v>7699.97</v>
      </c>
    </row>
    <row r="33" spans="1:34" x14ac:dyDescent="0.2">
      <c r="A33" s="3" t="s">
        <v>53</v>
      </c>
      <c r="B33" s="12">
        <f t="shared" ref="B33" si="17">(B32)+(0)</f>
        <v>-2909.5600000000004</v>
      </c>
      <c r="C33" s="12">
        <f t="shared" ref="C33" si="18">(C32)+(0)</f>
        <v>3676.1600000000003</v>
      </c>
      <c r="D33" s="12">
        <f t="shared" ref="D33" si="19">(D32)+(0)</f>
        <v>-2873.619999999999</v>
      </c>
      <c r="E33" s="12">
        <f t="shared" ref="E33" si="20">(E32)+(0)</f>
        <v>5803.9400000000005</v>
      </c>
      <c r="F33" s="12">
        <f t="shared" ref="F33" si="21">(F32)+(0)</f>
        <v>4123.0500000000011</v>
      </c>
      <c r="G33" s="12">
        <f t="shared" ref="G33" si="22">(G32)+(0)</f>
        <v>3223.4800000000005</v>
      </c>
      <c r="H33" s="12">
        <f t="shared" ref="H33" si="23">(H32)+(0)</f>
        <v>5637.75</v>
      </c>
      <c r="I33" s="12">
        <f t="shared" ref="I33" si="24">(I32)+(0)</f>
        <v>4768</v>
      </c>
      <c r="J33" s="12">
        <f t="shared" ref="J33" si="25">(J32)+(0)</f>
        <v>6016.18</v>
      </c>
      <c r="K33" s="12">
        <f t="shared" ref="K33" si="26">(K32)+(0)</f>
        <v>4824.8400000000011</v>
      </c>
      <c r="L33" s="12">
        <f t="shared" ref="L33" si="27">(L32)+(0)</f>
        <v>7184.9300000000021</v>
      </c>
      <c r="M33" s="12">
        <f t="shared" ref="M33" si="28">(M32)+(0)</f>
        <v>5969.7199999999975</v>
      </c>
      <c r="N33" s="12">
        <f t="shared" ref="N33" si="29">(N32)+(0)</f>
        <v>-650.85999999999876</v>
      </c>
      <c r="O33" s="12">
        <f t="shared" ref="O33" si="30">(O32)+(0)</f>
        <v>-2100.0200000000004</v>
      </c>
      <c r="P33" s="12">
        <f t="shared" ref="P33" si="31">(P32)+(0)</f>
        <v>10316.580000000002</v>
      </c>
      <c r="Q33" s="12">
        <f t="shared" ref="Q33" si="32">(Q32)+(0)</f>
        <v>2955.1899999999996</v>
      </c>
      <c r="R33" s="12">
        <f t="shared" ref="R33" si="33">(R32)+(0)</f>
        <v>6455.5099999999993</v>
      </c>
      <c r="S33" s="12">
        <f t="shared" ref="S33" si="34">(S32)+(0)</f>
        <v>6837.420000000001</v>
      </c>
      <c r="T33" s="12">
        <f t="shared" ref="T33" si="35">(T32)+(0)</f>
        <v>4741.170000000001</v>
      </c>
      <c r="U33" s="12">
        <f t="shared" ref="U33" si="36">(U32)+(0)</f>
        <v>7537.44</v>
      </c>
      <c r="V33" s="12">
        <f t="shared" ref="V33" si="37">(V32)+(0)</f>
        <v>7542.8600000000006</v>
      </c>
      <c r="W33" s="12">
        <f t="shared" ref="W33" si="38">(W32)+(0)</f>
        <v>7226.9400000000005</v>
      </c>
      <c r="X33" s="12">
        <f t="shared" ref="X33" si="39">(X32)+(0)</f>
        <v>6060.64</v>
      </c>
      <c r="Y33" s="12">
        <f t="shared" ref="Y33" si="40">(Y32)+(0)</f>
        <v>5774.9299999999994</v>
      </c>
      <c r="Z33" s="12">
        <f t="shared" ref="Z33" si="41">(Z32)+(0)</f>
        <v>-7416.9399999999987</v>
      </c>
      <c r="AA33" s="12">
        <f t="shared" ref="AA33:AC33" si="42">(AA32)+(0)</f>
        <v>4279.0800000000008</v>
      </c>
      <c r="AB33" s="12">
        <f t="shared" si="42"/>
        <v>2641.1900000000005</v>
      </c>
      <c r="AC33" s="12">
        <f t="shared" si="42"/>
        <v>5080.92</v>
      </c>
      <c r="AD33" s="12">
        <f t="shared" ref="AD33:AE33" si="43">(AD32)+(0)</f>
        <v>7066.11</v>
      </c>
      <c r="AE33" s="12">
        <f t="shared" si="43"/>
        <v>4567.9500000000007</v>
      </c>
      <c r="AF33" s="12">
        <f t="shared" ref="AF33:AH33" si="44">(AF32)+(0)</f>
        <v>5036.4199999999983</v>
      </c>
      <c r="AG33" s="12">
        <f t="shared" si="44"/>
        <v>7329.9299999999976</v>
      </c>
      <c r="AH33" s="12">
        <f t="shared" si="44"/>
        <v>7699.97</v>
      </c>
    </row>
    <row r="34" spans="1:34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7" spans="1:34" x14ac:dyDescent="0.2">
      <c r="A37" s="13" t="s">
        <v>54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</sheetData>
  <mergeCells count="4">
    <mergeCell ref="A37:AA37"/>
    <mergeCell ref="A1:AA1"/>
    <mergeCell ref="A2:AA2"/>
    <mergeCell ref="A3:A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2025-01-03T18:21:07Z</dcterms:created>
  <dcterms:modified xsi:type="dcterms:W3CDTF">2025-08-14T19:50:14Z</dcterms:modified>
</cp:coreProperties>
</file>