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copper/Self Storage101 Dropbox/Self Storage101's shared workspace/Portfolio Documents/CSS Portfolio/"/>
    </mc:Choice>
  </mc:AlternateContent>
  <xr:revisionPtr revIDLastSave="0" documentId="13_ncr:1_{884A00B5-7BD4-3245-BE63-B56FB33E08FA}" xr6:coauthVersionLast="47" xr6:coauthVersionMax="47" xr10:uidLastSave="{00000000-0000-0000-0000-000000000000}"/>
  <bookViews>
    <workbookView xWindow="420" yWindow="500" windowWidth="11580" windowHeight="15980" xr2:uid="{00000000-000D-0000-FFFF-FFFF00000000}"/>
  </bookViews>
  <sheets>
    <sheet name="Profit and Loss by Mont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30" i="1" l="1"/>
  <c r="AK30" i="1"/>
  <c r="AL30" i="1"/>
  <c r="AL31" i="1"/>
  <c r="AL32" i="1" s="1"/>
  <c r="AJ13" i="1"/>
  <c r="AJ14" i="1" s="1"/>
  <c r="AJ31" i="1" s="1"/>
  <c r="AJ32" i="1" s="1"/>
  <c r="AK13" i="1"/>
  <c r="AK14" i="1" s="1"/>
  <c r="AK31" i="1" s="1"/>
  <c r="AK32" i="1" s="1"/>
  <c r="AL13" i="1"/>
  <c r="AL14" i="1"/>
  <c r="AH20" i="1"/>
  <c r="AH19" i="1"/>
  <c r="AH18" i="1"/>
  <c r="AH17" i="1"/>
  <c r="AH16" i="1"/>
  <c r="AH30" i="1" s="1"/>
  <c r="AH9" i="1"/>
  <c r="AH8" i="1"/>
  <c r="AH7" i="1"/>
  <c r="AH13" i="1" s="1"/>
  <c r="AH14" i="1" s="1"/>
  <c r="AG30" i="1"/>
  <c r="AI30" i="1"/>
  <c r="AG13" i="1"/>
  <c r="AG14" i="1" s="1"/>
  <c r="AG31" i="1" s="1"/>
  <c r="AG32" i="1" s="1"/>
  <c r="AI13" i="1"/>
  <c r="AI14" i="1" s="1"/>
  <c r="AI31" i="1" s="1"/>
  <c r="AI32" i="1" s="1"/>
  <c r="AF30" i="1"/>
  <c r="AF13" i="1"/>
  <c r="AF14" i="1" s="1"/>
  <c r="AE30" i="1"/>
  <c r="AE13" i="1"/>
  <c r="AE14" i="1" s="1"/>
  <c r="AE31" i="1" s="1"/>
  <c r="AE32" i="1" s="1"/>
  <c r="AC30" i="1"/>
  <c r="AD30" i="1"/>
  <c r="AC13" i="1"/>
  <c r="AC14" i="1" s="1"/>
  <c r="AC31" i="1" s="1"/>
  <c r="AC32" i="1" s="1"/>
  <c r="AD13" i="1"/>
  <c r="AD14" i="1" s="1"/>
  <c r="O30" i="1"/>
  <c r="G30" i="1"/>
  <c r="S26" i="1"/>
  <c r="R26" i="1"/>
  <c r="Q26" i="1"/>
  <c r="AA29" i="1"/>
  <c r="Z29" i="1"/>
  <c r="Y29" i="1"/>
  <c r="W29" i="1"/>
  <c r="U29" i="1"/>
  <c r="T29" i="1"/>
  <c r="S29" i="1"/>
  <c r="Q29" i="1"/>
  <c r="P29" i="1"/>
  <c r="O29" i="1"/>
  <c r="N29" i="1"/>
  <c r="M29" i="1"/>
  <c r="L29" i="1"/>
  <c r="K29" i="1"/>
  <c r="J29" i="1"/>
  <c r="I29" i="1"/>
  <c r="G29" i="1"/>
  <c r="F29" i="1"/>
  <c r="E29" i="1"/>
  <c r="D29" i="1"/>
  <c r="C29" i="1"/>
  <c r="W28" i="1"/>
  <c r="N28" i="1"/>
  <c r="L28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G27" i="1"/>
  <c r="E27" i="1"/>
  <c r="D27" i="1"/>
  <c r="C27" i="1"/>
  <c r="AB26" i="1"/>
  <c r="AA26" i="1"/>
  <c r="Z26" i="1"/>
  <c r="Y26" i="1"/>
  <c r="X26" i="1"/>
  <c r="W26" i="1"/>
  <c r="V26" i="1"/>
  <c r="T26" i="1"/>
  <c r="N26" i="1"/>
  <c r="M26" i="1"/>
  <c r="K26" i="1"/>
  <c r="I26" i="1"/>
  <c r="H26" i="1"/>
  <c r="G26" i="1"/>
  <c r="F26" i="1"/>
  <c r="E26" i="1"/>
  <c r="D26" i="1"/>
  <c r="B26" i="1"/>
  <c r="Q25" i="1"/>
  <c r="C24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E23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B22" i="1"/>
  <c r="AB21" i="1"/>
  <c r="Z21" i="1"/>
  <c r="Y21" i="1"/>
  <c r="W21" i="1"/>
  <c r="W30" i="1"/>
  <c r="V21" i="1"/>
  <c r="U21" i="1"/>
  <c r="T21" i="1"/>
  <c r="Q21" i="1"/>
  <c r="N21" i="1"/>
  <c r="M21" i="1"/>
  <c r="L21" i="1"/>
  <c r="K21" i="1"/>
  <c r="J21" i="1"/>
  <c r="H21" i="1"/>
  <c r="C21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AB19" i="1"/>
  <c r="Z19" i="1"/>
  <c r="Y19" i="1"/>
  <c r="X19" i="1"/>
  <c r="X30" i="1"/>
  <c r="W19" i="1"/>
  <c r="V19" i="1"/>
  <c r="U19" i="1"/>
  <c r="T19" i="1"/>
  <c r="S19" i="1"/>
  <c r="R19" i="1"/>
  <c r="Q19" i="1"/>
  <c r="P19" i="1"/>
  <c r="P30" i="1"/>
  <c r="O19" i="1"/>
  <c r="N19" i="1"/>
  <c r="M19" i="1"/>
  <c r="L19" i="1"/>
  <c r="K19" i="1"/>
  <c r="J19" i="1"/>
  <c r="I19" i="1"/>
  <c r="H19" i="1"/>
  <c r="H30" i="1"/>
  <c r="G19" i="1"/>
  <c r="F19" i="1"/>
  <c r="E19" i="1"/>
  <c r="C19" i="1"/>
  <c r="AB18" i="1"/>
  <c r="AA18" i="1"/>
  <c r="Z18" i="1"/>
  <c r="Z30" i="1"/>
  <c r="Y18" i="1"/>
  <c r="Y30" i="1"/>
  <c r="X18" i="1"/>
  <c r="W18" i="1"/>
  <c r="V18" i="1"/>
  <c r="U18" i="1"/>
  <c r="T18" i="1"/>
  <c r="S18" i="1"/>
  <c r="R18" i="1"/>
  <c r="R30" i="1"/>
  <c r="Q18" i="1"/>
  <c r="Q30" i="1"/>
  <c r="P18" i="1"/>
  <c r="O18" i="1"/>
  <c r="N18" i="1"/>
  <c r="M18" i="1"/>
  <c r="L18" i="1"/>
  <c r="K18" i="1"/>
  <c r="J18" i="1"/>
  <c r="J30" i="1"/>
  <c r="I18" i="1"/>
  <c r="I30" i="1"/>
  <c r="H18" i="1"/>
  <c r="G18" i="1"/>
  <c r="F18" i="1"/>
  <c r="E18" i="1"/>
  <c r="D18" i="1"/>
  <c r="C18" i="1"/>
  <c r="B18" i="1"/>
  <c r="B30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AB16" i="1"/>
  <c r="AB30" i="1"/>
  <c r="AA16" i="1"/>
  <c r="AA30" i="1"/>
  <c r="Z16" i="1"/>
  <c r="Y16" i="1"/>
  <c r="X16" i="1"/>
  <c r="W16" i="1"/>
  <c r="V16" i="1"/>
  <c r="V30" i="1"/>
  <c r="U16" i="1"/>
  <c r="U30" i="1"/>
  <c r="T16" i="1"/>
  <c r="T30" i="1"/>
  <c r="S16" i="1"/>
  <c r="S30" i="1"/>
  <c r="R16" i="1"/>
  <c r="Q16" i="1"/>
  <c r="P16" i="1"/>
  <c r="O16" i="1"/>
  <c r="N16" i="1"/>
  <c r="N30" i="1"/>
  <c r="M16" i="1"/>
  <c r="M30" i="1"/>
  <c r="L16" i="1"/>
  <c r="L30" i="1"/>
  <c r="K16" i="1"/>
  <c r="K30" i="1"/>
  <c r="J16" i="1"/>
  <c r="I16" i="1"/>
  <c r="H16" i="1"/>
  <c r="G16" i="1"/>
  <c r="F16" i="1"/>
  <c r="F30" i="1"/>
  <c r="E16" i="1"/>
  <c r="E30" i="1"/>
  <c r="D16" i="1"/>
  <c r="D30" i="1"/>
  <c r="C16" i="1"/>
  <c r="C30" i="1"/>
  <c r="B16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Y11" i="1"/>
  <c r="S11" i="1"/>
  <c r="R11" i="1"/>
  <c r="Q11" i="1"/>
  <c r="N11" i="1"/>
  <c r="M11" i="1"/>
  <c r="K11" i="1"/>
  <c r="J11" i="1"/>
  <c r="I11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E7" i="1"/>
  <c r="D7" i="1"/>
  <c r="C7" i="1"/>
  <c r="B7" i="1"/>
  <c r="M31" i="1"/>
  <c r="M32" i="1"/>
  <c r="D31" i="1"/>
  <c r="D32" i="1"/>
  <c r="T31" i="1"/>
  <c r="T32" i="1"/>
  <c r="O31" i="1"/>
  <c r="O32" i="1"/>
  <c r="U13" i="1"/>
  <c r="U14" i="1"/>
  <c r="U31" i="1"/>
  <c r="U32" i="1"/>
  <c r="G13" i="1"/>
  <c r="G14" i="1"/>
  <c r="G31" i="1"/>
  <c r="G32" i="1"/>
  <c r="L13" i="1"/>
  <c r="L14" i="1"/>
  <c r="L31" i="1"/>
  <c r="L32" i="1"/>
  <c r="T13" i="1"/>
  <c r="T14" i="1"/>
  <c r="AB13" i="1"/>
  <c r="AB14" i="1"/>
  <c r="AB31" i="1"/>
  <c r="AB32" i="1"/>
  <c r="O13" i="1"/>
  <c r="O14" i="1"/>
  <c r="Z13" i="1"/>
  <c r="Z14" i="1"/>
  <c r="Z31" i="1"/>
  <c r="Z32" i="1"/>
  <c r="E13" i="1"/>
  <c r="E14" i="1"/>
  <c r="E31" i="1"/>
  <c r="E32" i="1"/>
  <c r="W13" i="1"/>
  <c r="W14" i="1"/>
  <c r="W31" i="1"/>
  <c r="W32" i="1"/>
  <c r="J13" i="1"/>
  <c r="J14" i="1"/>
  <c r="J31" i="1"/>
  <c r="J32" i="1"/>
  <c r="R13" i="1"/>
  <c r="R14" i="1"/>
  <c r="R31" i="1"/>
  <c r="R32" i="1"/>
  <c r="H13" i="1"/>
  <c r="H14" i="1"/>
  <c r="H31" i="1"/>
  <c r="H32" i="1"/>
  <c r="P13" i="1"/>
  <c r="P14" i="1"/>
  <c r="P31" i="1"/>
  <c r="P32" i="1"/>
  <c r="X13" i="1"/>
  <c r="X14" i="1"/>
  <c r="X31" i="1"/>
  <c r="X32" i="1"/>
  <c r="M13" i="1"/>
  <c r="M14" i="1"/>
  <c r="B13" i="1"/>
  <c r="B14" i="1"/>
  <c r="B31" i="1"/>
  <c r="B32" i="1"/>
  <c r="K13" i="1"/>
  <c r="K14" i="1"/>
  <c r="K31" i="1"/>
  <c r="K32" i="1"/>
  <c r="S13" i="1"/>
  <c r="S14" i="1"/>
  <c r="S31" i="1"/>
  <c r="S32" i="1"/>
  <c r="AA13" i="1"/>
  <c r="AA14" i="1"/>
  <c r="AA31" i="1"/>
  <c r="AA32" i="1"/>
  <c r="I13" i="1"/>
  <c r="I14" i="1"/>
  <c r="I31" i="1"/>
  <c r="I32" i="1"/>
  <c r="Q13" i="1"/>
  <c r="Q14" i="1"/>
  <c r="Q31" i="1"/>
  <c r="Q32" i="1"/>
  <c r="Y13" i="1"/>
  <c r="Y14" i="1"/>
  <c r="Y31" i="1"/>
  <c r="Y32" i="1"/>
  <c r="C13" i="1"/>
  <c r="C14" i="1"/>
  <c r="C31" i="1"/>
  <c r="C32" i="1"/>
  <c r="D13" i="1"/>
  <c r="D14" i="1"/>
  <c r="F13" i="1"/>
  <c r="F14" i="1"/>
  <c r="F31" i="1"/>
  <c r="F32" i="1"/>
  <c r="N13" i="1"/>
  <c r="N14" i="1"/>
  <c r="N31" i="1"/>
  <c r="N32" i="1"/>
  <c r="V13" i="1"/>
  <c r="V14" i="1"/>
  <c r="V31" i="1"/>
  <c r="V32" i="1"/>
  <c r="AH31" i="1" l="1"/>
  <c r="AH32" i="1" s="1"/>
  <c r="AD31" i="1"/>
  <c r="AD32" i="1" s="1"/>
  <c r="AF31" i="1"/>
  <c r="AF32" i="1" s="1"/>
</calcChain>
</file>

<file path=xl/sharedStrings.xml><?xml version="1.0" encoding="utf-8"?>
<sst xmlns="http://schemas.openxmlformats.org/spreadsheetml/2006/main" count="57" uniqueCount="57">
  <si>
    <t>Oct 2022</t>
  </si>
  <si>
    <t>Nov 2022</t>
  </si>
  <si>
    <t>Dec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</si>
  <si>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</si>
  <si>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</si>
  <si>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</si>
  <si>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</si>
  <si>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</si>
  <si>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</si>
  <si>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</si>
  <si>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</si>
  <si>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</si>
  <si>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</si>
  <si>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</si>
  <si>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</si>
  <si>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</si>
  <si>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</si>
  <si>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</si>
  <si>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</si>
  <si>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</si>
  <si>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</si>
  <si>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</si>
  <si>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</si>
  <si>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</si>
  <si>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</si>
  <si>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</si>
  <si>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</si>
  <si>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Income</t>
  </si>
  <si>
    <t xml:space="preserve">   Admin Fees</t>
  </si>
  <si>
    <t xml:space="preserve">   Convenience Fees</t>
  </si>
  <si>
    <t xml:space="preserve">   Late Fees</t>
  </si>
  <si>
    <t xml:space="preserve">   Rental Income</t>
  </si>
  <si>
    <t xml:space="preserve">   Tenant Insurance</t>
  </si>
  <si>
    <t>Total Income</t>
  </si>
  <si>
    <t>Gross Profit</t>
  </si>
  <si>
    <t>Expenses</t>
  </si>
  <si>
    <t xml:space="preserve">   Advertising &amp; Marketing</t>
  </si>
  <si>
    <t xml:space="preserve">   Auction Expenses</t>
  </si>
  <si>
    <t xml:space="preserve">   Bank Charges &amp; Fees</t>
  </si>
  <si>
    <t xml:space="preserve">   Cost of Tenant Insurance</t>
  </si>
  <si>
    <t xml:space="preserve">   Insurance</t>
  </si>
  <si>
    <t xml:space="preserve">   Landscaping</t>
  </si>
  <si>
    <t xml:space="preserve">   Management Fees</t>
  </si>
  <si>
    <t xml:space="preserve">   Office Supplies &amp; Software</t>
  </si>
  <si>
    <t xml:space="preserve">   Postage</t>
  </si>
  <si>
    <t xml:space="preserve">   Property Tax</t>
  </si>
  <si>
    <t xml:space="preserve">   Repairs &amp; Maintenance</t>
  </si>
  <si>
    <t xml:space="preserve">   Salary &amp; Wages</t>
  </si>
  <si>
    <t xml:space="preserve">   Travel</t>
  </si>
  <si>
    <t xml:space="preserve">   Utilities</t>
  </si>
  <si>
    <t>Total Expenses</t>
  </si>
  <si>
    <t>Net Operating Income</t>
  </si>
  <si>
    <t>Net Income</t>
  </si>
  <si>
    <t>Friday, Jan 03, 2025 11:05:29 AM GMT-8 - Accrual Basis</t>
  </si>
  <si>
    <t>Copper Storage Solutions</t>
  </si>
  <si>
    <t>Profit and Loss by Month</t>
  </si>
  <si>
    <t xml:space="preserve">   Service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</si>
</sst>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_€"/>
  </numFmts>
  <fonts count="6" x14ac:knownFonts="1">
    <font>
      <sz val="11"/>
      <color indexed="8"/>
      <name val="Aptos Narrow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164" fontId="2" fillId="0" borderId="0" xfId="0" applyNumberFormat="1" applyFont="1" applyAlignment="1">
      <alignment wrapText="1"/>
    </xf>
    <xf numFmtId="44" fontId="1" fillId="0" borderId="1" xfId="1" applyFont="1" applyBorder="1" applyAlignment="1">
      <alignment horizontal="center" wrapText="1"/>
    </xf>
    <xf numFmtId="44" fontId="2" fillId="0" borderId="0" xfId="1" applyFont="1" applyAlignment="1">
      <alignment wrapText="1"/>
    </xf>
    <xf numFmtId="44" fontId="2" fillId="0" borderId="0" xfId="1" applyFont="1"/>
    <xf numFmtId="44" fontId="2" fillId="0" borderId="0" xfId="1" applyFont="1" applyAlignment="1">
      <alignment horizontal="right" wrapText="1"/>
    </xf>
    <xf numFmtId="44" fontId="1" fillId="0" borderId="2" xfId="1" applyFont="1" applyBorder="1" applyAlignment="1">
      <alignment horizontal="right" wrapText="1"/>
    </xf>
    <xf numFmtId="44" fontId="1" fillId="0" borderId="3" xfId="1" applyFont="1" applyBorder="1" applyAlignment="1">
      <alignment horizontal="right" wrapText="1"/>
    </xf>
    <xf numFmtId="17" fontId="1" fillId="0" borderId="1" xfId="1" applyNumberFormat="1" applyFont="1" applyBorder="1" applyAlignment="1">
      <alignment horizontal="center" wrapText="1"/>
    </xf>
    <xf numFmtId="17" fontId="1" fillId="0" borderId="1" xfId="1" applyNumberFormat="1" applyFont="1" applyBorder="1"/>
    <xf numFmtId="43" fontId="2" fillId="0" borderId="0" xfId="2" applyFont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6"/>
  <sheetViews>
    <sheetView tabSelected="1" zoomScale="200" workbookViewId="0">
      <pane xSplit="1" ySplit="5" topLeftCell="AJ18" activePane="bottomRight" state="frozen"/>
      <selection pane="topRight" activeCell="B1" sqref="B1"/>
      <selection pane="bottomLeft" activeCell="A6" sqref="A6"/>
      <selection pane="bottomRight" activeCell="AK30" sqref="AK30"/>
    </sheetView>
  </sheetViews>
  <sheetFormatPr baseColWidth="10" defaultColWidth="8.83203125" defaultRowHeight="15" x14ac:dyDescent="0.2"/>
  <cols>
    <col min="1" max="1" width="28.33203125" customWidth="1"/>
    <col min="2" max="2" width="10.33203125" customWidth="1"/>
    <col min="3" max="3" width="9.5" customWidth="1"/>
    <col min="4" max="4" width="11.1640625" customWidth="1"/>
    <col min="5" max="6" width="9.5" customWidth="1"/>
    <col min="7" max="7" width="10.33203125" customWidth="1"/>
    <col min="8" max="8" width="9.5" customWidth="1"/>
    <col min="9" max="9" width="11.1640625" customWidth="1"/>
    <col min="10" max="10" width="10.33203125" customWidth="1"/>
    <col min="11" max="11" width="11.1640625" customWidth="1"/>
    <col min="12" max="12" width="10.33203125" customWidth="1"/>
    <col min="13" max="13" width="9.5" customWidth="1"/>
    <col min="14" max="15" width="10.33203125" customWidth="1"/>
    <col min="16" max="16" width="9.5" customWidth="1"/>
    <col min="17" max="18" width="11.1640625" customWidth="1"/>
    <col min="19" max="19" width="9.5" customWidth="1"/>
    <col min="20" max="21" width="10.33203125" customWidth="1"/>
    <col min="22" max="22" width="9.5" customWidth="1"/>
    <col min="23" max="23" width="11.1640625" customWidth="1"/>
    <col min="24" max="24" width="10.33203125" customWidth="1"/>
    <col min="25" max="25" width="9.5" customWidth="1"/>
    <col min="26" max="26" width="11.1640625" customWidth="1"/>
    <col min="27" max="27" width="10.33203125" customWidth="1"/>
    <col min="28" max="28" width="9.5" customWidth="1"/>
    <col min="29" max="29" width="10.1640625" bestFit="1" customWidth="1"/>
    <col min="30" max="30" width="9.1640625" bestFit="1" customWidth="1"/>
    <col min="33" max="33" width="10.1640625" bestFit="1" customWidth="1"/>
    <col min="34" max="35" width="11.1640625" bestFit="1" customWidth="1"/>
    <col min="36" max="36" width="10.1640625" bestFit="1" customWidth="1"/>
    <col min="37" max="37" width="11.1640625" bestFit="1" customWidth="1"/>
  </cols>
  <sheetData>
    <row r="1" spans="1:38" ht="18" x14ac:dyDescent="0.2">
      <c r="A1" s="15" t="s">
        <v>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38" ht="18" x14ac:dyDescent="0.2">
      <c r="A2" s="15" t="s">
        <v>55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1:38" x14ac:dyDescent="0.2">
      <c r="A3" s="16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</row>
    <row r="5" spans="1:38" x14ac:dyDescent="0.2">
      <c r="A5" s="1"/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4" t="s">
        <v>13</v>
      </c>
      <c r="P5" s="4" t="s">
        <v>14</v>
      </c>
      <c r="Q5" s="4" t="s">
        <v>15</v>
      </c>
      <c r="R5" s="4" t="s">
        <v>16</v>
      </c>
      <c r="S5" s="4" t="s">
        <v>17</v>
      </c>
      <c r="T5" s="4" t="s">
        <v>18</v>
      </c>
      <c r="U5" s="4" t="s">
        <v>19</v>
      </c>
      <c r="V5" s="4" t="s">
        <v>20</v>
      </c>
      <c r="W5" s="4" t="s">
        <v>21</v>
      </c>
      <c r="X5" s="4" t="s">
        <v>22</v>
      </c>
      <c r="Y5" s="4" t="s">
        <v>23</v>
      </c>
      <c r="Z5" s="4" t="s">
        <v>24</v>
      </c>
      <c r="AA5" s="4" t="s">
        <v>25</v>
      </c>
      <c r="AB5" s="4" t="s">
        <v>26</v>
      </c>
      <c r="AC5" s="10">
        <v>45658</v>
      </c>
      <c r="AD5" s="10">
        <v>45689</v>
      </c>
      <c r="AE5" s="11">
        <v>45717</v>
      </c>
      <c r="AF5" s="11">
        <v>45748</v>
      </c>
      <c r="AG5" s="11">
        <v>45778</v>
      </c>
      <c r="AH5" s="11">
        <v>45809</v>
      </c>
      <c r="AI5" s="11">
        <v>45839</v>
      </c>
      <c r="AJ5" s="11">
        <v>45870</v>
      </c>
      <c r="AK5" s="11">
        <v>45901</v>
      </c>
      <c r="AL5" s="11">
        <v>45931</v>
      </c>
    </row>
    <row r="6" spans="1:38" x14ac:dyDescent="0.2">
      <c r="A6" s="2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6"/>
      <c r="AD6" s="6"/>
      <c r="AE6" s="6"/>
      <c r="AF6" s="6"/>
    </row>
    <row r="7" spans="1:38" x14ac:dyDescent="0.2">
      <c r="A7" s="2" t="s">
        <v>28</v>
      </c>
      <c r="B7" s="7">
        <f>195</f>
        <v>195</v>
      </c>
      <c r="C7" s="7">
        <f>80</f>
        <v>80</v>
      </c>
      <c r="D7" s="7">
        <f>50</f>
        <v>50</v>
      </c>
      <c r="E7" s="7">
        <f>250</f>
        <v>250</v>
      </c>
      <c r="F7" s="5"/>
      <c r="G7" s="7">
        <f>350</f>
        <v>350</v>
      </c>
      <c r="H7" s="7">
        <f>250</f>
        <v>250</v>
      </c>
      <c r="I7" s="7">
        <f>225</f>
        <v>225</v>
      </c>
      <c r="J7" s="7">
        <f>175</f>
        <v>175</v>
      </c>
      <c r="K7" s="7">
        <f>300</f>
        <v>300</v>
      </c>
      <c r="L7" s="7">
        <f>250</f>
        <v>250</v>
      </c>
      <c r="M7" s="7">
        <f>150</f>
        <v>150</v>
      </c>
      <c r="N7" s="7">
        <f>275</f>
        <v>275</v>
      </c>
      <c r="O7" s="7">
        <f>175</f>
        <v>175</v>
      </c>
      <c r="P7" s="7">
        <f>125</f>
        <v>125</v>
      </c>
      <c r="Q7" s="7">
        <f>175</f>
        <v>175</v>
      </c>
      <c r="R7" s="7">
        <f>100</f>
        <v>100</v>
      </c>
      <c r="S7" s="7">
        <f>75</f>
        <v>75</v>
      </c>
      <c r="T7" s="7">
        <f>175</f>
        <v>175</v>
      </c>
      <c r="U7" s="7">
        <f>200</f>
        <v>200</v>
      </c>
      <c r="V7" s="7">
        <f>126</f>
        <v>126</v>
      </c>
      <c r="W7" s="7">
        <f>125</f>
        <v>125</v>
      </c>
      <c r="X7" s="7">
        <f>125</f>
        <v>125</v>
      </c>
      <c r="Y7" s="7">
        <f>200</f>
        <v>200</v>
      </c>
      <c r="Z7" s="7">
        <f>125</f>
        <v>125</v>
      </c>
      <c r="AA7" s="7">
        <f>150</f>
        <v>150</v>
      </c>
      <c r="AB7" s="5">
        <v>300</v>
      </c>
      <c r="AC7" s="6">
        <v>126</v>
      </c>
      <c r="AD7" s="6">
        <v>225</v>
      </c>
      <c r="AE7" s="6">
        <v>275</v>
      </c>
      <c r="AF7" s="6">
        <v>200</v>
      </c>
      <c r="AG7" s="6">
        <v>125</v>
      </c>
      <c r="AH7" s="12">
        <f>325</f>
        <v>325</v>
      </c>
      <c r="AI7" s="6">
        <v>100</v>
      </c>
      <c r="AJ7" s="6">
        <v>100</v>
      </c>
      <c r="AK7" s="6">
        <v>175</v>
      </c>
    </row>
    <row r="8" spans="1:38" x14ac:dyDescent="0.2">
      <c r="A8" s="2" t="s">
        <v>29</v>
      </c>
      <c r="B8" s="7">
        <f>17.97</f>
        <v>17.97</v>
      </c>
      <c r="C8" s="7">
        <f>161.73</f>
        <v>161.72999999999999</v>
      </c>
      <c r="D8" s="7">
        <f>143.76</f>
        <v>143.76</v>
      </c>
      <c r="E8" s="7">
        <f>197.67</f>
        <v>197.67</v>
      </c>
      <c r="F8" s="7">
        <f>101.83</f>
        <v>101.83</v>
      </c>
      <c r="G8" s="7">
        <f>197.67</f>
        <v>197.67</v>
      </c>
      <c r="H8" s="7">
        <f>197.67</f>
        <v>197.67</v>
      </c>
      <c r="I8" s="7">
        <f>315.68</f>
        <v>315.68</v>
      </c>
      <c r="J8" s="7">
        <f>185.69</f>
        <v>185.69</v>
      </c>
      <c r="K8" s="7">
        <f>211.68</f>
        <v>211.68</v>
      </c>
      <c r="L8" s="7">
        <f>135.72</f>
        <v>135.72</v>
      </c>
      <c r="M8" s="7">
        <f>167.72</f>
        <v>167.72</v>
      </c>
      <c r="N8" s="7">
        <f>207.68</f>
        <v>207.68</v>
      </c>
      <c r="O8" s="7">
        <f>231.64</f>
        <v>231.64</v>
      </c>
      <c r="P8" s="7">
        <f>115.74</f>
        <v>115.74</v>
      </c>
      <c r="Q8" s="7">
        <f>205.69</f>
        <v>205.69</v>
      </c>
      <c r="R8" s="7">
        <f>255.62</f>
        <v>255.62</v>
      </c>
      <c r="S8" s="7">
        <f>27.82</f>
        <v>27.82</v>
      </c>
      <c r="T8" s="7">
        <f>147.78</f>
        <v>147.78</v>
      </c>
      <c r="U8" s="7">
        <f>151.76</f>
        <v>151.76</v>
      </c>
      <c r="V8" s="7">
        <f>106.29</f>
        <v>106.29</v>
      </c>
      <c r="W8" s="7">
        <f>148.77</f>
        <v>148.77000000000001</v>
      </c>
      <c r="X8" s="7">
        <f>227.68</f>
        <v>227.68</v>
      </c>
      <c r="Y8" s="7">
        <f>61.81</f>
        <v>61.81</v>
      </c>
      <c r="Z8" s="7">
        <f>93.83</f>
        <v>93.83</v>
      </c>
      <c r="AA8" s="7">
        <f>161.77</f>
        <v>161.77000000000001</v>
      </c>
      <c r="AB8" s="7">
        <v>117.79</v>
      </c>
      <c r="AC8" s="6">
        <v>269.73</v>
      </c>
      <c r="AD8" s="6">
        <v>229.77</v>
      </c>
      <c r="AE8" s="6">
        <v>39.96</v>
      </c>
      <c r="AF8" s="6">
        <v>19.98</v>
      </c>
      <c r="AG8" s="6">
        <v>29.97</v>
      </c>
      <c r="AH8" s="12">
        <f>19.98</f>
        <v>19.98</v>
      </c>
      <c r="AI8" s="6">
        <v>119.88</v>
      </c>
      <c r="AJ8" s="6">
        <v>529.47</v>
      </c>
      <c r="AK8" s="6">
        <v>469.59</v>
      </c>
    </row>
    <row r="9" spans="1:38" x14ac:dyDescent="0.2">
      <c r="A9" s="2" t="s">
        <v>30</v>
      </c>
      <c r="B9" s="7">
        <f>675</f>
        <v>675</v>
      </c>
      <c r="C9" s="7">
        <f>3510</f>
        <v>3510</v>
      </c>
      <c r="D9" s="7">
        <f>3200</f>
        <v>3200</v>
      </c>
      <c r="E9" s="7">
        <f>5935</f>
        <v>5935</v>
      </c>
      <c r="F9" s="7">
        <f>2225</f>
        <v>2225</v>
      </c>
      <c r="G9" s="7">
        <f>2690</f>
        <v>2690</v>
      </c>
      <c r="H9" s="7">
        <f>1865</f>
        <v>1865</v>
      </c>
      <c r="I9" s="7">
        <f>940</f>
        <v>940</v>
      </c>
      <c r="J9" s="7">
        <f>700</f>
        <v>700</v>
      </c>
      <c r="K9" s="7">
        <f>2045</f>
        <v>2045</v>
      </c>
      <c r="L9" s="7">
        <f>760</f>
        <v>760</v>
      </c>
      <c r="M9" s="7">
        <f>1775</f>
        <v>1775</v>
      </c>
      <c r="N9" s="7">
        <f>1990</f>
        <v>1990</v>
      </c>
      <c r="O9" s="7">
        <f>2025</f>
        <v>2025</v>
      </c>
      <c r="P9" s="7">
        <f>390</f>
        <v>390</v>
      </c>
      <c r="Q9" s="7">
        <f>1819.99</f>
        <v>1819.99</v>
      </c>
      <c r="R9" s="7">
        <f>1335</f>
        <v>1335</v>
      </c>
      <c r="S9" s="7">
        <f>390</f>
        <v>390</v>
      </c>
      <c r="T9" s="7">
        <f>861.48</f>
        <v>861.48</v>
      </c>
      <c r="U9" s="7">
        <f>694.99</f>
        <v>694.99</v>
      </c>
      <c r="V9" s="7">
        <f>1048.75</f>
        <v>1048.75</v>
      </c>
      <c r="W9" s="7">
        <f>406.25</f>
        <v>406.25</v>
      </c>
      <c r="X9" s="7">
        <f>1195</f>
        <v>1195</v>
      </c>
      <c r="Y9" s="7">
        <f>1080</f>
        <v>1080</v>
      </c>
      <c r="Z9" s="7">
        <f>715</f>
        <v>715</v>
      </c>
      <c r="AA9" s="7">
        <f>1285</f>
        <v>1285</v>
      </c>
      <c r="AB9" s="5">
        <v>1310</v>
      </c>
      <c r="AC9" s="6">
        <v>635</v>
      </c>
      <c r="AD9" s="6">
        <v>615</v>
      </c>
      <c r="AE9" s="6">
        <v>680</v>
      </c>
      <c r="AF9" s="6">
        <v>180</v>
      </c>
      <c r="AG9" s="6">
        <v>855</v>
      </c>
      <c r="AH9" s="12">
        <f>880</f>
        <v>880</v>
      </c>
      <c r="AI9" s="6">
        <v>815</v>
      </c>
      <c r="AJ9" s="6">
        <v>725</v>
      </c>
      <c r="AK9" s="6">
        <v>1410</v>
      </c>
    </row>
    <row r="10" spans="1:38" x14ac:dyDescent="0.2">
      <c r="A10" s="2" t="s">
        <v>31</v>
      </c>
      <c r="B10" s="7">
        <f>9206</f>
        <v>9206</v>
      </c>
      <c r="C10" s="7">
        <f>22018</f>
        <v>22018</v>
      </c>
      <c r="D10" s="7">
        <f>21177.12</f>
        <v>21177.119999999999</v>
      </c>
      <c r="E10" s="7">
        <f>18352.96</f>
        <v>18352.96</v>
      </c>
      <c r="F10" s="7">
        <f>15154.31</f>
        <v>15154.31</v>
      </c>
      <c r="G10" s="7">
        <f>13654.75</f>
        <v>13654.75</v>
      </c>
      <c r="H10" s="7">
        <f>11090.88</f>
        <v>11090.88</v>
      </c>
      <c r="I10" s="7">
        <f>12093.6</f>
        <v>12093.6</v>
      </c>
      <c r="J10" s="7">
        <f>11097.2</f>
        <v>11097.2</v>
      </c>
      <c r="K10" s="7">
        <f>11556.15</f>
        <v>11556.15</v>
      </c>
      <c r="L10" s="7">
        <f>9446.25</f>
        <v>9446.25</v>
      </c>
      <c r="M10" s="7">
        <f>12500.33</f>
        <v>12500.33</v>
      </c>
      <c r="N10" s="7">
        <f>10252.21</f>
        <v>10252.209999999999</v>
      </c>
      <c r="O10" s="7">
        <f>10876.5</f>
        <v>10876.5</v>
      </c>
      <c r="P10" s="7">
        <f>9484.86</f>
        <v>9484.86</v>
      </c>
      <c r="Q10" s="7">
        <f>12699.75</f>
        <v>12699.75</v>
      </c>
      <c r="R10" s="7">
        <f>10733.89</f>
        <v>10733.89</v>
      </c>
      <c r="S10" s="7">
        <f>10916.82</f>
        <v>10916.82</v>
      </c>
      <c r="T10" s="7">
        <f>10548.02</f>
        <v>10548.02</v>
      </c>
      <c r="U10" s="7">
        <f>10790.7</f>
        <v>10790.7</v>
      </c>
      <c r="V10" s="7">
        <f>8420.75</f>
        <v>8420.75</v>
      </c>
      <c r="W10" s="7">
        <f>10437.34</f>
        <v>10437.34</v>
      </c>
      <c r="X10" s="7">
        <f>9826.25</f>
        <v>9826.25</v>
      </c>
      <c r="Y10" s="7">
        <f>9758.4</f>
        <v>9758.4</v>
      </c>
      <c r="Z10" s="7">
        <f>9742.51</f>
        <v>9742.51</v>
      </c>
      <c r="AA10" s="7">
        <f>9649.66</f>
        <v>9649.66</v>
      </c>
      <c r="AB10" s="7">
        <v>9617.08</v>
      </c>
      <c r="AC10" s="6">
        <v>10688.72</v>
      </c>
      <c r="AD10" s="6">
        <v>9171.57</v>
      </c>
      <c r="AE10" s="6">
        <v>11024.05</v>
      </c>
      <c r="AF10" s="6">
        <v>10166.43</v>
      </c>
      <c r="AG10" s="6">
        <v>9207.3799999999992</v>
      </c>
      <c r="AH10" s="6">
        <v>10690.8</v>
      </c>
      <c r="AI10" s="6">
        <v>10673.36</v>
      </c>
      <c r="AJ10" s="6">
        <v>8613.0300000000007</v>
      </c>
      <c r="AK10" s="6">
        <v>11095.54</v>
      </c>
    </row>
    <row r="11" spans="1:38" x14ac:dyDescent="0.2">
      <c r="A11" s="2" t="s">
        <v>56</v>
      </c>
      <c r="B11" s="5"/>
      <c r="C11" s="5"/>
      <c r="D11" s="5"/>
      <c r="E11" s="5"/>
      <c r="F11" s="5"/>
      <c r="G11" s="5"/>
      <c r="H11" s="5"/>
      <c r="I11" s="7">
        <f>50.71</f>
        <v>50.71</v>
      </c>
      <c r="J11" s="7">
        <f>1.95</f>
        <v>1.95</v>
      </c>
      <c r="K11" s="7">
        <f>44.85</f>
        <v>44.85</v>
      </c>
      <c r="L11" s="5"/>
      <c r="M11" s="7">
        <f>1.95</f>
        <v>1.95</v>
      </c>
      <c r="N11" s="7">
        <f>1.96</f>
        <v>1.96</v>
      </c>
      <c r="O11" s="5"/>
      <c r="P11" s="5"/>
      <c r="Q11" s="7">
        <f>40.95</f>
        <v>40.950000000000003</v>
      </c>
      <c r="R11" s="7">
        <f>4.88</f>
        <v>4.88</v>
      </c>
      <c r="S11" s="7">
        <f>14.63</f>
        <v>14.63</v>
      </c>
      <c r="T11" s="5"/>
      <c r="U11" s="5"/>
      <c r="V11" s="5"/>
      <c r="W11" s="5"/>
      <c r="X11" s="5"/>
      <c r="Y11" s="7">
        <f>-60.46</f>
        <v>-60.46</v>
      </c>
      <c r="Z11" s="5"/>
      <c r="AA11" s="5"/>
      <c r="AB11" s="5"/>
      <c r="AC11" s="6"/>
      <c r="AD11" s="6"/>
      <c r="AE11" s="6"/>
      <c r="AF11" s="6"/>
      <c r="AJ11" s="6">
        <v>275</v>
      </c>
      <c r="AK11" s="6">
        <v>275</v>
      </c>
    </row>
    <row r="12" spans="1:38" x14ac:dyDescent="0.2">
      <c r="A12" s="2" t="s">
        <v>32</v>
      </c>
      <c r="B12" s="7">
        <f>21.49</f>
        <v>21.49</v>
      </c>
      <c r="C12" s="7">
        <f>112.94</f>
        <v>112.94</v>
      </c>
      <c r="D12" s="7">
        <f>108.49</f>
        <v>108.49</v>
      </c>
      <c r="E12" s="7">
        <f>158.42</f>
        <v>158.41999999999999</v>
      </c>
      <c r="F12" s="7">
        <f>215.02</f>
        <v>215.02</v>
      </c>
      <c r="G12" s="7">
        <f>479.01</f>
        <v>479.01</v>
      </c>
      <c r="H12" s="7">
        <f>1620.66</f>
        <v>1620.66</v>
      </c>
      <c r="I12" s="7">
        <f>3340.37</f>
        <v>3340.37</v>
      </c>
      <c r="J12" s="7">
        <f>2609.6</f>
        <v>2609.6</v>
      </c>
      <c r="K12" s="7">
        <f>2068.36</f>
        <v>2068.36</v>
      </c>
      <c r="L12" s="7">
        <f>2101.25</f>
        <v>2101.25</v>
      </c>
      <c r="M12" s="7">
        <f>2582.26</f>
        <v>2582.2600000000002</v>
      </c>
      <c r="N12" s="7">
        <f>2297.62</f>
        <v>2297.62</v>
      </c>
      <c r="O12" s="7">
        <f>2354.69</f>
        <v>2354.69</v>
      </c>
      <c r="P12" s="7">
        <f>2123.19</f>
        <v>2123.19</v>
      </c>
      <c r="Q12" s="7">
        <f>2433.94</f>
        <v>2433.94</v>
      </c>
      <c r="R12" s="7">
        <f>2205.8</f>
        <v>2205.8000000000002</v>
      </c>
      <c r="S12" s="7">
        <f>2242.72</f>
        <v>2242.7199999999998</v>
      </c>
      <c r="T12" s="7">
        <f>2133</f>
        <v>2133</v>
      </c>
      <c r="U12" s="7">
        <f>2262.06</f>
        <v>2262.06</v>
      </c>
      <c r="V12" s="7">
        <f>1984.39</f>
        <v>1984.39</v>
      </c>
      <c r="W12" s="7">
        <f>2144.28</f>
        <v>2144.2800000000002</v>
      </c>
      <c r="X12" s="7">
        <f>2349.75</f>
        <v>2349.75</v>
      </c>
      <c r="Y12" s="7">
        <f>1956.06</f>
        <v>1956.06</v>
      </c>
      <c r="Z12" s="7">
        <f>2073.93</f>
        <v>2073.9299999999998</v>
      </c>
      <c r="AA12" s="7">
        <f>257.71</f>
        <v>257.70999999999998</v>
      </c>
      <c r="AB12" s="7">
        <v>4545.2700000000004</v>
      </c>
      <c r="AC12" s="6">
        <v>2270.9699999999998</v>
      </c>
      <c r="AD12" s="6">
        <v>2222.54</v>
      </c>
      <c r="AE12" s="6">
        <v>2496.62</v>
      </c>
      <c r="AF12" s="6">
        <v>2548.39</v>
      </c>
      <c r="AG12" s="6">
        <v>2656.53</v>
      </c>
      <c r="AH12" s="6">
        <v>2542.6799999999998</v>
      </c>
      <c r="AI12" s="6">
        <v>2949</v>
      </c>
      <c r="AJ12" s="6">
        <v>2757.32</v>
      </c>
      <c r="AK12" s="6">
        <v>2742.45</v>
      </c>
    </row>
    <row r="13" spans="1:38" x14ac:dyDescent="0.2">
      <c r="A13" s="2" t="s">
        <v>33</v>
      </c>
      <c r="B13" s="8">
        <f t="shared" ref="B13:AB13" si="0">(((((B7)+(B8))+(B9))+(B10))+(B11))+(B12)</f>
        <v>10115.459999999999</v>
      </c>
      <c r="C13" s="8">
        <f t="shared" si="0"/>
        <v>25882.67</v>
      </c>
      <c r="D13" s="8">
        <f t="shared" si="0"/>
        <v>24679.37</v>
      </c>
      <c r="E13" s="8">
        <f t="shared" si="0"/>
        <v>24894.049999999996</v>
      </c>
      <c r="F13" s="8">
        <f t="shared" si="0"/>
        <v>17696.16</v>
      </c>
      <c r="G13" s="8">
        <f t="shared" si="0"/>
        <v>17371.429999999997</v>
      </c>
      <c r="H13" s="8">
        <f t="shared" si="0"/>
        <v>15024.21</v>
      </c>
      <c r="I13" s="8">
        <f t="shared" si="0"/>
        <v>16965.36</v>
      </c>
      <c r="J13" s="8">
        <f t="shared" si="0"/>
        <v>14769.440000000002</v>
      </c>
      <c r="K13" s="8">
        <f t="shared" si="0"/>
        <v>16226.04</v>
      </c>
      <c r="L13" s="8">
        <f t="shared" si="0"/>
        <v>12693.22</v>
      </c>
      <c r="M13" s="8">
        <f t="shared" si="0"/>
        <v>17177.260000000002</v>
      </c>
      <c r="N13" s="8">
        <f t="shared" si="0"/>
        <v>15024.469999999998</v>
      </c>
      <c r="O13" s="8">
        <f t="shared" si="0"/>
        <v>15662.83</v>
      </c>
      <c r="P13" s="8">
        <f t="shared" si="0"/>
        <v>12238.79</v>
      </c>
      <c r="Q13" s="8">
        <f t="shared" si="0"/>
        <v>17375.32</v>
      </c>
      <c r="R13" s="8">
        <f t="shared" si="0"/>
        <v>14635.189999999999</v>
      </c>
      <c r="S13" s="8">
        <f t="shared" si="0"/>
        <v>13666.989999999998</v>
      </c>
      <c r="T13" s="8">
        <f t="shared" si="0"/>
        <v>13865.28</v>
      </c>
      <c r="U13" s="8">
        <f t="shared" si="0"/>
        <v>14099.51</v>
      </c>
      <c r="V13" s="8">
        <f t="shared" si="0"/>
        <v>11686.18</v>
      </c>
      <c r="W13" s="8">
        <f t="shared" si="0"/>
        <v>13261.640000000001</v>
      </c>
      <c r="X13" s="8">
        <f t="shared" si="0"/>
        <v>13723.68</v>
      </c>
      <c r="Y13" s="8">
        <f t="shared" si="0"/>
        <v>12995.81</v>
      </c>
      <c r="Z13" s="8">
        <f t="shared" si="0"/>
        <v>12750.27</v>
      </c>
      <c r="AA13" s="8">
        <f t="shared" si="0"/>
        <v>11504.14</v>
      </c>
      <c r="AB13" s="8">
        <f t="shared" si="0"/>
        <v>15890.14</v>
      </c>
      <c r="AC13" s="8">
        <f t="shared" ref="AC13:AD13" si="1">(((((AC7)+(AC8))+(AC9))+(AC10))+(AC11))+(AC12)</f>
        <v>13990.419999999998</v>
      </c>
      <c r="AD13" s="8">
        <f t="shared" si="1"/>
        <v>12463.880000000001</v>
      </c>
      <c r="AE13" s="8">
        <f t="shared" ref="AE13:AF13" si="2">(((((AE7)+(AE8))+(AE9))+(AE10))+(AE11))+(AE12)</f>
        <v>14515.629999999997</v>
      </c>
      <c r="AF13" s="8">
        <f t="shared" si="2"/>
        <v>13114.8</v>
      </c>
      <c r="AG13" s="8">
        <f t="shared" ref="AG13:AI13" si="3">(((((AG7)+(AG8))+(AG9))+(AG10))+(AG11))+(AG12)</f>
        <v>12873.88</v>
      </c>
      <c r="AH13" s="8">
        <f t="shared" si="3"/>
        <v>14458.46</v>
      </c>
      <c r="AI13" s="8">
        <f t="shared" si="3"/>
        <v>14657.240000000002</v>
      </c>
      <c r="AJ13" s="8">
        <f t="shared" ref="AJ13:AL13" si="4">(((((AJ7)+(AJ8))+(AJ9))+(AJ10))+(AJ11))+(AJ12)</f>
        <v>12999.82</v>
      </c>
      <c r="AK13" s="8">
        <f t="shared" si="4"/>
        <v>16167.580000000002</v>
      </c>
      <c r="AL13" s="8">
        <f t="shared" si="4"/>
        <v>0</v>
      </c>
    </row>
    <row r="14" spans="1:38" x14ac:dyDescent="0.2">
      <c r="A14" s="2" t="s">
        <v>34</v>
      </c>
      <c r="B14" s="8">
        <f t="shared" ref="B14:AB14" si="5">(B13)-(0)</f>
        <v>10115.459999999999</v>
      </c>
      <c r="C14" s="8">
        <f t="shared" si="5"/>
        <v>25882.67</v>
      </c>
      <c r="D14" s="8">
        <f t="shared" si="5"/>
        <v>24679.37</v>
      </c>
      <c r="E14" s="8">
        <f t="shared" si="5"/>
        <v>24894.049999999996</v>
      </c>
      <c r="F14" s="8">
        <f t="shared" si="5"/>
        <v>17696.16</v>
      </c>
      <c r="G14" s="8">
        <f t="shared" si="5"/>
        <v>17371.429999999997</v>
      </c>
      <c r="H14" s="8">
        <f t="shared" si="5"/>
        <v>15024.21</v>
      </c>
      <c r="I14" s="8">
        <f t="shared" si="5"/>
        <v>16965.36</v>
      </c>
      <c r="J14" s="8">
        <f t="shared" si="5"/>
        <v>14769.440000000002</v>
      </c>
      <c r="K14" s="8">
        <f t="shared" si="5"/>
        <v>16226.04</v>
      </c>
      <c r="L14" s="8">
        <f t="shared" si="5"/>
        <v>12693.22</v>
      </c>
      <c r="M14" s="8">
        <f t="shared" si="5"/>
        <v>17177.260000000002</v>
      </c>
      <c r="N14" s="8">
        <f t="shared" si="5"/>
        <v>15024.469999999998</v>
      </c>
      <c r="O14" s="8">
        <f t="shared" si="5"/>
        <v>15662.83</v>
      </c>
      <c r="P14" s="8">
        <f t="shared" si="5"/>
        <v>12238.79</v>
      </c>
      <c r="Q14" s="8">
        <f t="shared" si="5"/>
        <v>17375.32</v>
      </c>
      <c r="R14" s="8">
        <f t="shared" si="5"/>
        <v>14635.189999999999</v>
      </c>
      <c r="S14" s="8">
        <f t="shared" si="5"/>
        <v>13666.989999999998</v>
      </c>
      <c r="T14" s="8">
        <f t="shared" si="5"/>
        <v>13865.28</v>
      </c>
      <c r="U14" s="8">
        <f t="shared" si="5"/>
        <v>14099.51</v>
      </c>
      <c r="V14" s="8">
        <f t="shared" si="5"/>
        <v>11686.18</v>
      </c>
      <c r="W14" s="8">
        <f t="shared" si="5"/>
        <v>13261.640000000001</v>
      </c>
      <c r="X14" s="8">
        <f t="shared" si="5"/>
        <v>13723.68</v>
      </c>
      <c r="Y14" s="8">
        <f t="shared" si="5"/>
        <v>12995.81</v>
      </c>
      <c r="Z14" s="8">
        <f t="shared" si="5"/>
        <v>12750.27</v>
      </c>
      <c r="AA14" s="8">
        <f t="shared" si="5"/>
        <v>11504.14</v>
      </c>
      <c r="AB14" s="8">
        <f t="shared" si="5"/>
        <v>15890.14</v>
      </c>
      <c r="AC14" s="8">
        <f t="shared" ref="AC14:AD14" si="6">(AC13)-(0)</f>
        <v>13990.419999999998</v>
      </c>
      <c r="AD14" s="8">
        <f t="shared" si="6"/>
        <v>12463.880000000001</v>
      </c>
      <c r="AE14" s="8">
        <f t="shared" ref="AE14:AF14" si="7">(AE13)-(0)</f>
        <v>14515.629999999997</v>
      </c>
      <c r="AF14" s="8">
        <f t="shared" si="7"/>
        <v>13114.8</v>
      </c>
      <c r="AG14" s="8">
        <f t="shared" ref="AG14:AI14" si="8">(AG13)-(0)</f>
        <v>12873.88</v>
      </c>
      <c r="AH14" s="8">
        <f t="shared" si="8"/>
        <v>14458.46</v>
      </c>
      <c r="AI14" s="8">
        <f t="shared" si="8"/>
        <v>14657.240000000002</v>
      </c>
      <c r="AJ14" s="8">
        <f t="shared" ref="AJ14:AL14" si="9">(AJ13)-(0)</f>
        <v>12999.82</v>
      </c>
      <c r="AK14" s="8">
        <f t="shared" si="9"/>
        <v>16167.580000000002</v>
      </c>
      <c r="AL14" s="8">
        <f t="shared" si="9"/>
        <v>0</v>
      </c>
    </row>
    <row r="15" spans="1:38" x14ac:dyDescent="0.2">
      <c r="A15" s="2" t="s">
        <v>35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6"/>
      <c r="AD15" s="6"/>
      <c r="AE15" s="6"/>
      <c r="AF15" s="6"/>
    </row>
    <row r="16" spans="1:38" x14ac:dyDescent="0.2">
      <c r="A16" s="2" t="s">
        <v>36</v>
      </c>
      <c r="B16" s="7">
        <f>760</f>
        <v>760</v>
      </c>
      <c r="C16" s="7">
        <f>2140</f>
        <v>2140</v>
      </c>
      <c r="D16" s="7">
        <f>442.65</f>
        <v>442.65</v>
      </c>
      <c r="E16" s="7">
        <f>778.39</f>
        <v>778.39</v>
      </c>
      <c r="F16" s="7">
        <f>838.06</f>
        <v>838.06</v>
      </c>
      <c r="G16" s="7">
        <f>412.08</f>
        <v>412.08</v>
      </c>
      <c r="H16" s="7">
        <f>1159.4</f>
        <v>1159.4000000000001</v>
      </c>
      <c r="I16" s="7">
        <f>826.14</f>
        <v>826.14</v>
      </c>
      <c r="J16" s="7">
        <f>790.3</f>
        <v>790.3</v>
      </c>
      <c r="K16" s="7">
        <f>1063.25</f>
        <v>1063.25</v>
      </c>
      <c r="L16" s="7">
        <f>895.81</f>
        <v>895.81</v>
      </c>
      <c r="M16" s="7">
        <f>854.32</f>
        <v>854.32</v>
      </c>
      <c r="N16" s="7">
        <f>829.67</f>
        <v>829.67</v>
      </c>
      <c r="O16" s="7">
        <f>790.73</f>
        <v>790.73</v>
      </c>
      <c r="P16" s="7">
        <f>745.74</f>
        <v>745.74</v>
      </c>
      <c r="Q16" s="7">
        <f>818.06</f>
        <v>818.06</v>
      </c>
      <c r="R16" s="7">
        <f>770.14</f>
        <v>770.14</v>
      </c>
      <c r="S16" s="7">
        <f>380</f>
        <v>380</v>
      </c>
      <c r="T16" s="7">
        <f>940.5</f>
        <v>940.5</v>
      </c>
      <c r="U16" s="7">
        <f>1171.7</f>
        <v>1171.7</v>
      </c>
      <c r="V16" s="7">
        <f>1172.49</f>
        <v>1172.49</v>
      </c>
      <c r="W16" s="7">
        <f>1169.76</f>
        <v>1169.76</v>
      </c>
      <c r="X16" s="7">
        <f>802.48</f>
        <v>802.48</v>
      </c>
      <c r="Y16" s="7">
        <f>810.97</f>
        <v>810.97</v>
      </c>
      <c r="Z16" s="7">
        <f>796.16</f>
        <v>796.16</v>
      </c>
      <c r="AA16" s="7">
        <f>788.73</f>
        <v>788.73</v>
      </c>
      <c r="AB16" s="7">
        <f>910.4</f>
        <v>910.4</v>
      </c>
      <c r="AC16" s="6">
        <v>925.4</v>
      </c>
      <c r="AD16" s="6">
        <v>932.04</v>
      </c>
      <c r="AE16" s="6">
        <v>925.26</v>
      </c>
      <c r="AF16" s="6">
        <v>1206.81</v>
      </c>
      <c r="AG16" s="6">
        <v>946.76</v>
      </c>
      <c r="AH16" s="12">
        <f>1001.5</f>
        <v>1001.5</v>
      </c>
      <c r="AI16" s="6">
        <v>1042.9100000000001</v>
      </c>
      <c r="AJ16" s="6">
        <v>1048.71</v>
      </c>
      <c r="AK16" s="6">
        <v>1005.6</v>
      </c>
    </row>
    <row r="17" spans="1:38" x14ac:dyDescent="0.2">
      <c r="A17" s="2" t="s">
        <v>37</v>
      </c>
      <c r="B17" s="5"/>
      <c r="C17" s="5"/>
      <c r="D17" s="5"/>
      <c r="E17" s="7">
        <f>130</f>
        <v>130</v>
      </c>
      <c r="F17" s="7">
        <f>204</f>
        <v>204</v>
      </c>
      <c r="G17" s="7">
        <f>30</f>
        <v>30</v>
      </c>
      <c r="H17" s="7">
        <f>115</f>
        <v>115</v>
      </c>
      <c r="I17" s="7">
        <f>168</f>
        <v>168</v>
      </c>
      <c r="J17" s="7">
        <f>156</f>
        <v>156</v>
      </c>
      <c r="K17" s="7">
        <f>98</f>
        <v>98</v>
      </c>
      <c r="L17" s="7">
        <f>86</f>
        <v>86</v>
      </c>
      <c r="M17" s="7">
        <f>318</f>
        <v>318</v>
      </c>
      <c r="N17" s="7">
        <f>170</f>
        <v>170</v>
      </c>
      <c r="O17" s="7">
        <f>135.5</f>
        <v>135.5</v>
      </c>
      <c r="P17" s="7">
        <f>128</f>
        <v>128</v>
      </c>
      <c r="Q17" s="7">
        <f>164</f>
        <v>164</v>
      </c>
      <c r="R17" s="7">
        <f>190</f>
        <v>190</v>
      </c>
      <c r="S17" s="7">
        <f>65</f>
        <v>65</v>
      </c>
      <c r="T17" s="7">
        <f>51</f>
        <v>51</v>
      </c>
      <c r="U17" s="7">
        <f>83</f>
        <v>83</v>
      </c>
      <c r="V17" s="7">
        <f>60</f>
        <v>60</v>
      </c>
      <c r="W17" s="7">
        <f>56</f>
        <v>56</v>
      </c>
      <c r="X17" s="7">
        <f>72</f>
        <v>72</v>
      </c>
      <c r="Y17" s="7">
        <f>108</f>
        <v>108</v>
      </c>
      <c r="Z17" s="7">
        <f>76</f>
        <v>76</v>
      </c>
      <c r="AA17" s="7">
        <f>60</f>
        <v>60</v>
      </c>
      <c r="AB17" s="7">
        <f>104</f>
        <v>104</v>
      </c>
      <c r="AC17" s="6">
        <v>55</v>
      </c>
      <c r="AD17" s="6">
        <v>96</v>
      </c>
      <c r="AE17" s="6">
        <v>28</v>
      </c>
      <c r="AF17" s="6">
        <v>52</v>
      </c>
      <c r="AG17" s="6">
        <v>56</v>
      </c>
      <c r="AH17" s="12">
        <f>60</f>
        <v>60</v>
      </c>
      <c r="AI17" s="6">
        <v>50</v>
      </c>
      <c r="AJ17" s="6">
        <v>68</v>
      </c>
      <c r="AK17" s="6">
        <v>104</v>
      </c>
    </row>
    <row r="18" spans="1:38" x14ac:dyDescent="0.2">
      <c r="A18" s="2" t="s">
        <v>38</v>
      </c>
      <c r="B18" s="7">
        <f>24.95</f>
        <v>24.95</v>
      </c>
      <c r="C18" s="7">
        <f>179.93</f>
        <v>179.93</v>
      </c>
      <c r="D18" s="7">
        <f>315.68</f>
        <v>315.68</v>
      </c>
      <c r="E18" s="7">
        <f>526.77</f>
        <v>526.77</v>
      </c>
      <c r="F18" s="7">
        <f>658.66</f>
        <v>658.66</v>
      </c>
      <c r="G18" s="7">
        <f>325.22</f>
        <v>325.22000000000003</v>
      </c>
      <c r="H18" s="7">
        <f>451.86</f>
        <v>451.86</v>
      </c>
      <c r="I18" s="7">
        <f>369.4</f>
        <v>369.4</v>
      </c>
      <c r="J18" s="7">
        <f>393.35</f>
        <v>393.35</v>
      </c>
      <c r="K18" s="7">
        <f>375.58</f>
        <v>375.58</v>
      </c>
      <c r="L18" s="7">
        <f>397.11</f>
        <v>397.11</v>
      </c>
      <c r="M18" s="7">
        <f>308.1</f>
        <v>308.10000000000002</v>
      </c>
      <c r="N18" s="7">
        <f>421.72</f>
        <v>421.72</v>
      </c>
      <c r="O18" s="7">
        <f>405.98</f>
        <v>405.98</v>
      </c>
      <c r="P18" s="7">
        <f>351.51</f>
        <v>351.51</v>
      </c>
      <c r="Q18" s="7">
        <f>399.57</f>
        <v>399.57</v>
      </c>
      <c r="R18" s="7">
        <f>420.62</f>
        <v>420.62</v>
      </c>
      <c r="S18" s="7">
        <f>361.8</f>
        <v>361.8</v>
      </c>
      <c r="T18" s="7">
        <f>361.15</f>
        <v>361.15</v>
      </c>
      <c r="U18" s="7">
        <f>337.09</f>
        <v>337.09</v>
      </c>
      <c r="V18" s="7">
        <f>341.95</f>
        <v>341.95</v>
      </c>
      <c r="W18" s="7">
        <f>344.94</f>
        <v>344.94</v>
      </c>
      <c r="X18" s="7">
        <f>338.3</f>
        <v>338.3</v>
      </c>
      <c r="Y18" s="7">
        <f>338.86</f>
        <v>338.86</v>
      </c>
      <c r="Z18" s="7">
        <f>334.67</f>
        <v>334.67</v>
      </c>
      <c r="AA18" s="7">
        <f>338.07</f>
        <v>338.07</v>
      </c>
      <c r="AB18" s="7">
        <f>347.73</f>
        <v>347.73</v>
      </c>
      <c r="AC18" s="6">
        <v>389.95</v>
      </c>
      <c r="AD18" s="6">
        <v>416.19</v>
      </c>
      <c r="AE18" s="6">
        <v>349.16</v>
      </c>
      <c r="AF18" s="6">
        <v>449.85</v>
      </c>
      <c r="AG18" s="6">
        <v>395.42</v>
      </c>
      <c r="AH18" s="12">
        <f>419.85</f>
        <v>419.85</v>
      </c>
      <c r="AI18" s="6">
        <v>382.35</v>
      </c>
      <c r="AJ18" s="6">
        <v>441.19</v>
      </c>
      <c r="AK18" s="6">
        <v>410.99</v>
      </c>
    </row>
    <row r="19" spans="1:38" x14ac:dyDescent="0.2">
      <c r="A19" s="2" t="s">
        <v>39</v>
      </c>
      <c r="B19" s="5"/>
      <c r="C19" s="7">
        <f>14.52</f>
        <v>14.52</v>
      </c>
      <c r="D19" s="5"/>
      <c r="E19" s="7">
        <f>221.43</f>
        <v>221.43</v>
      </c>
      <c r="F19" s="7">
        <f>158.42</f>
        <v>158.41999999999999</v>
      </c>
      <c r="G19" s="7">
        <f>28.3</f>
        <v>28.3</v>
      </c>
      <c r="H19" s="7">
        <f>239.5</f>
        <v>239.5</v>
      </c>
      <c r="I19" s="7">
        <f>810.33</f>
        <v>810.33</v>
      </c>
      <c r="J19" s="7">
        <f>1670.18</f>
        <v>1670.18</v>
      </c>
      <c r="K19" s="7">
        <f>1187.8</f>
        <v>1187.8</v>
      </c>
      <c r="L19" s="7">
        <f>2302.36</f>
        <v>2302.36</v>
      </c>
      <c r="M19" s="7">
        <f>950.07</f>
        <v>950.07</v>
      </c>
      <c r="N19" s="7">
        <f>240.5</f>
        <v>240.5</v>
      </c>
      <c r="O19" s="7">
        <f>2297.62</f>
        <v>2297.62</v>
      </c>
      <c r="P19" s="7">
        <f>1205.88</f>
        <v>1205.8800000000001</v>
      </c>
      <c r="Q19" s="7">
        <f>945.84</f>
        <v>945.84</v>
      </c>
      <c r="R19" s="7">
        <f>2433.94</f>
        <v>2433.94</v>
      </c>
      <c r="S19" s="7">
        <f>2205.8</f>
        <v>2205.8000000000002</v>
      </c>
      <c r="T19" s="7">
        <f>1139.82</f>
        <v>1139.82</v>
      </c>
      <c r="U19" s="7">
        <f>2133</f>
        <v>2133</v>
      </c>
      <c r="V19" s="7">
        <f>1195.56</f>
        <v>1195.56</v>
      </c>
      <c r="W19" s="7">
        <f>-138.84</f>
        <v>-138.84</v>
      </c>
      <c r="X19" s="7">
        <f>2144.28</f>
        <v>2144.2800000000002</v>
      </c>
      <c r="Y19" s="7">
        <f>1174.87</f>
        <v>1174.8699999999999</v>
      </c>
      <c r="Z19" s="7">
        <f>978.03</f>
        <v>978.03</v>
      </c>
      <c r="AA19" s="5"/>
      <c r="AB19" s="7">
        <f>2331.64</f>
        <v>2331.64</v>
      </c>
      <c r="AC19" s="6">
        <v>1171.24</v>
      </c>
      <c r="AD19" s="6">
        <v>1135.48</v>
      </c>
      <c r="AE19" s="6">
        <v>2222.54</v>
      </c>
      <c r="AF19" s="6">
        <v>137.03</v>
      </c>
      <c r="AG19" s="6">
        <v>2548.39</v>
      </c>
      <c r="AH19" s="12">
        <f>54.06</f>
        <v>54.06</v>
      </c>
      <c r="AI19" s="6">
        <v>1271.3399999999999</v>
      </c>
      <c r="AJ19" s="6">
        <v>1522.5</v>
      </c>
      <c r="AK19" s="6">
        <v>1590.66</v>
      </c>
    </row>
    <row r="20" spans="1:38" x14ac:dyDescent="0.2">
      <c r="A20" s="2" t="s">
        <v>40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7">
        <f>1538.57</f>
        <v>1538.57</v>
      </c>
      <c r="M20" s="7">
        <f t="shared" ref="M20:V20" si="10">1472.06</f>
        <v>1472.06</v>
      </c>
      <c r="N20" s="7">
        <f t="shared" si="10"/>
        <v>1472.06</v>
      </c>
      <c r="O20" s="7">
        <f t="shared" si="10"/>
        <v>1472.06</v>
      </c>
      <c r="P20" s="7">
        <f t="shared" si="10"/>
        <v>1472.06</v>
      </c>
      <c r="Q20" s="7">
        <f t="shared" si="10"/>
        <v>1472.06</v>
      </c>
      <c r="R20" s="7">
        <f t="shared" si="10"/>
        <v>1472.06</v>
      </c>
      <c r="S20" s="7">
        <f t="shared" si="10"/>
        <v>1472.06</v>
      </c>
      <c r="T20" s="7">
        <f t="shared" si="10"/>
        <v>1472.06</v>
      </c>
      <c r="U20" s="7">
        <f t="shared" si="10"/>
        <v>1472.06</v>
      </c>
      <c r="V20" s="7">
        <f t="shared" si="10"/>
        <v>1472.06</v>
      </c>
      <c r="W20" s="7">
        <f>0</f>
        <v>0</v>
      </c>
      <c r="X20" s="7">
        <f>1692.9</f>
        <v>1692.9</v>
      </c>
      <c r="Y20" s="7">
        <f>1604.3</f>
        <v>1604.3</v>
      </c>
      <c r="Z20" s="7">
        <f>1604.3</f>
        <v>1604.3</v>
      </c>
      <c r="AA20" s="7">
        <f>1604.3</f>
        <v>1604.3</v>
      </c>
      <c r="AB20" s="7">
        <f>1604.3</f>
        <v>1604.3</v>
      </c>
      <c r="AC20" s="6">
        <v>1604.3</v>
      </c>
      <c r="AD20" s="6">
        <v>1604.3</v>
      </c>
      <c r="AE20" s="6">
        <v>1804.3</v>
      </c>
      <c r="AF20" s="6">
        <v>1604.3</v>
      </c>
      <c r="AG20" s="6">
        <v>1604.3</v>
      </c>
      <c r="AH20" s="12">
        <f>1604.3</f>
        <v>1604.3</v>
      </c>
      <c r="AJ20" s="6">
        <v>3017.45</v>
      </c>
      <c r="AK20" s="6">
        <v>1263.0999999999999</v>
      </c>
    </row>
    <row r="21" spans="1:38" x14ac:dyDescent="0.2">
      <c r="A21" s="2" t="s">
        <v>41</v>
      </c>
      <c r="B21" s="5"/>
      <c r="C21" s="7">
        <f>390</f>
        <v>390</v>
      </c>
      <c r="D21" s="5"/>
      <c r="E21" s="5"/>
      <c r="F21" s="5"/>
      <c r="G21" s="5"/>
      <c r="H21" s="7">
        <f>150</f>
        <v>150</v>
      </c>
      <c r="I21" s="5"/>
      <c r="J21" s="7">
        <f>1000</f>
        <v>1000</v>
      </c>
      <c r="K21" s="7">
        <f>750</f>
        <v>750</v>
      </c>
      <c r="L21" s="7">
        <f>1350</f>
        <v>1350</v>
      </c>
      <c r="M21" s="7">
        <f>750</f>
        <v>750</v>
      </c>
      <c r="N21" s="7">
        <f>1350</f>
        <v>1350</v>
      </c>
      <c r="O21" s="5"/>
      <c r="P21" s="5"/>
      <c r="Q21" s="7">
        <f>500</f>
        <v>500</v>
      </c>
      <c r="R21" s="5"/>
      <c r="S21" s="5"/>
      <c r="T21" s="7">
        <f>1000</f>
        <v>1000</v>
      </c>
      <c r="U21" s="7">
        <f>500</f>
        <v>500</v>
      </c>
      <c r="V21" s="7">
        <f>1600</f>
        <v>1600</v>
      </c>
      <c r="W21" s="7">
        <f>500</f>
        <v>500</v>
      </c>
      <c r="X21" s="5"/>
      <c r="Y21" s="7">
        <f>1600</f>
        <v>1600</v>
      </c>
      <c r="Z21" s="7">
        <f>2100</f>
        <v>2100</v>
      </c>
      <c r="AA21" s="5"/>
      <c r="AB21" s="7">
        <f>500</f>
        <v>500</v>
      </c>
      <c r="AC21" s="6"/>
      <c r="AD21" s="6"/>
      <c r="AE21" s="6"/>
      <c r="AF21" s="6">
        <v>1600</v>
      </c>
      <c r="AG21" s="6">
        <v>1600</v>
      </c>
      <c r="AH21">
        <v>500</v>
      </c>
      <c r="AJ21" s="6">
        <v>1600</v>
      </c>
      <c r="AK21" s="6">
        <v>500</v>
      </c>
    </row>
    <row r="22" spans="1:38" x14ac:dyDescent="0.2">
      <c r="A22" s="2" t="s">
        <v>42</v>
      </c>
      <c r="B22" s="7">
        <f>1000</f>
        <v>1000</v>
      </c>
      <c r="C22" s="5"/>
      <c r="D22" s="5"/>
      <c r="E22" s="7">
        <f>500</f>
        <v>500</v>
      </c>
      <c r="F22" s="7">
        <f>500</f>
        <v>500</v>
      </c>
      <c r="G22" s="7">
        <f>500</f>
        <v>500</v>
      </c>
      <c r="H22" s="7">
        <f>500</f>
        <v>500</v>
      </c>
      <c r="I22" s="7">
        <f>500</f>
        <v>500</v>
      </c>
      <c r="J22" s="7">
        <f>500</f>
        <v>500</v>
      </c>
      <c r="K22" s="7">
        <f>500</f>
        <v>500</v>
      </c>
      <c r="L22" s="7">
        <f>500</f>
        <v>500</v>
      </c>
      <c r="M22" s="7">
        <f>500</f>
        <v>500</v>
      </c>
      <c r="N22" s="7">
        <f>575</f>
        <v>575</v>
      </c>
      <c r="O22" s="7">
        <f>575</f>
        <v>575</v>
      </c>
      <c r="P22" s="7">
        <f>575</f>
        <v>575</v>
      </c>
      <c r="Q22" s="7">
        <f>1373.5</f>
        <v>1373.5</v>
      </c>
      <c r="R22" s="7">
        <f>1423.5</f>
        <v>1423.5</v>
      </c>
      <c r="S22" s="7">
        <f>1423.5</f>
        <v>1423.5</v>
      </c>
      <c r="T22" s="7">
        <f>1423.5</f>
        <v>1423.5</v>
      </c>
      <c r="U22" s="7">
        <f>1423.5</f>
        <v>1423.5</v>
      </c>
      <c r="V22" s="7">
        <f>1404</f>
        <v>1404</v>
      </c>
      <c r="W22" s="7">
        <f>1411.5</f>
        <v>1411.5</v>
      </c>
      <c r="X22" s="7">
        <f>1408.5</f>
        <v>1408.5</v>
      </c>
      <c r="Y22" s="7">
        <f>1335.38</f>
        <v>1335.38</v>
      </c>
      <c r="Z22" s="7">
        <f>1403.26</f>
        <v>1403.26</v>
      </c>
      <c r="AA22" s="7">
        <f>1332</f>
        <v>1332</v>
      </c>
      <c r="AB22" s="7">
        <f>1125</f>
        <v>1125</v>
      </c>
      <c r="AC22" s="6">
        <v>1551.38</v>
      </c>
      <c r="AD22" s="6">
        <v>1347.75</v>
      </c>
      <c r="AE22" s="6">
        <v>1437</v>
      </c>
      <c r="AF22" s="6">
        <v>1451.5</v>
      </c>
      <c r="AG22" s="6">
        <v>1457</v>
      </c>
      <c r="AH22" s="6">
        <v>1137</v>
      </c>
      <c r="AI22" s="6">
        <v>1133</v>
      </c>
      <c r="AJ22" s="6">
        <v>1125</v>
      </c>
      <c r="AK22" s="6">
        <v>1125</v>
      </c>
    </row>
    <row r="23" spans="1:38" x14ac:dyDescent="0.2">
      <c r="A23" s="2" t="s">
        <v>43</v>
      </c>
      <c r="B23" s="5"/>
      <c r="C23" s="5"/>
      <c r="D23" s="5"/>
      <c r="E23" s="7">
        <f>94</f>
        <v>94</v>
      </c>
      <c r="F23" s="5"/>
      <c r="G23" s="7">
        <f>279.9</f>
        <v>279.89999999999998</v>
      </c>
      <c r="H23" s="7">
        <f>277</f>
        <v>277</v>
      </c>
      <c r="I23" s="7">
        <f>291.4</f>
        <v>291.39999999999998</v>
      </c>
      <c r="J23" s="7">
        <f>1573.2</f>
        <v>1573.2</v>
      </c>
      <c r="K23" s="7">
        <f>285</f>
        <v>285</v>
      </c>
      <c r="L23" s="7">
        <f>357.8</f>
        <v>357.8</v>
      </c>
      <c r="M23" s="7">
        <f>276.2</f>
        <v>276.2</v>
      </c>
      <c r="N23" s="7">
        <f>278.6</f>
        <v>278.60000000000002</v>
      </c>
      <c r="O23" s="7">
        <f>277</f>
        <v>277</v>
      </c>
      <c r="P23" s="7">
        <f>282.6</f>
        <v>282.60000000000002</v>
      </c>
      <c r="Q23" s="7">
        <f>301.52</f>
        <v>301.52</v>
      </c>
      <c r="R23" s="7">
        <f t="shared" ref="R23:X23" si="11">294.32</f>
        <v>294.32</v>
      </c>
      <c r="S23" s="7">
        <f t="shared" si="11"/>
        <v>294.32</v>
      </c>
      <c r="T23" s="7">
        <f t="shared" si="11"/>
        <v>294.32</v>
      </c>
      <c r="U23" s="7">
        <f t="shared" si="11"/>
        <v>294.32</v>
      </c>
      <c r="V23" s="7">
        <f t="shared" si="11"/>
        <v>294.32</v>
      </c>
      <c r="W23" s="7">
        <f t="shared" si="11"/>
        <v>294.32</v>
      </c>
      <c r="X23" s="7">
        <f t="shared" si="11"/>
        <v>294.32</v>
      </c>
      <c r="Y23" s="7">
        <f>291.92</f>
        <v>291.92</v>
      </c>
      <c r="Z23" s="7">
        <f>295.92</f>
        <v>295.92</v>
      </c>
      <c r="AA23" s="7">
        <f>294.32</f>
        <v>294.32</v>
      </c>
      <c r="AB23" s="7">
        <f>294.32</f>
        <v>294.32</v>
      </c>
      <c r="AC23" s="6">
        <v>295.12</v>
      </c>
      <c r="AD23" s="6">
        <v>318.47000000000003</v>
      </c>
      <c r="AE23" s="6">
        <v>318.47000000000003</v>
      </c>
      <c r="AF23" s="6">
        <v>318.47000000000003</v>
      </c>
      <c r="AG23" s="6">
        <v>317.67</v>
      </c>
      <c r="AH23" s="6">
        <v>318.47000000000003</v>
      </c>
      <c r="AI23" s="6">
        <v>318.47000000000003</v>
      </c>
      <c r="AJ23" s="6">
        <v>318.47000000000003</v>
      </c>
      <c r="AK23" s="6">
        <v>318.47000000000003</v>
      </c>
    </row>
    <row r="24" spans="1:38" x14ac:dyDescent="0.2">
      <c r="A24" s="2" t="s">
        <v>44</v>
      </c>
      <c r="B24" s="5"/>
      <c r="C24" s="7">
        <f>300</f>
        <v>300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6"/>
      <c r="AD24" s="6"/>
      <c r="AE24" s="6"/>
      <c r="AF24" s="6"/>
      <c r="AG24" s="6"/>
    </row>
    <row r="25" spans="1:38" x14ac:dyDescent="0.2">
      <c r="A25" s="2" t="s">
        <v>45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>
        <f>9464.28</f>
        <v>9464.2800000000007</v>
      </c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6"/>
      <c r="AD25" s="6">
        <v>9793.15</v>
      </c>
      <c r="AE25" s="6"/>
      <c r="AF25" s="6"/>
    </row>
    <row r="26" spans="1:38" x14ac:dyDescent="0.2">
      <c r="A26" s="2" t="s">
        <v>46</v>
      </c>
      <c r="B26" s="7">
        <f>5014.56</f>
        <v>5014.5600000000004</v>
      </c>
      <c r="C26" s="5"/>
      <c r="D26" s="7">
        <f>731.54</f>
        <v>731.54</v>
      </c>
      <c r="E26" s="7">
        <f>1727.32</f>
        <v>1727.32</v>
      </c>
      <c r="F26" s="7">
        <f>487.02</f>
        <v>487.02</v>
      </c>
      <c r="G26" s="7">
        <f>483.18</f>
        <v>483.18</v>
      </c>
      <c r="H26" s="7">
        <f>540.23</f>
        <v>540.23</v>
      </c>
      <c r="I26" s="7">
        <f>9609.91</f>
        <v>9609.91</v>
      </c>
      <c r="J26" s="5"/>
      <c r="K26" s="7">
        <f>5658.18</f>
        <v>5658.18</v>
      </c>
      <c r="L26" s="5"/>
      <c r="M26" s="7">
        <f>411.18</f>
        <v>411.18</v>
      </c>
      <c r="N26" s="7">
        <f>2248</f>
        <v>2248</v>
      </c>
      <c r="O26" s="5"/>
      <c r="P26" s="5"/>
      <c r="Q26" s="7">
        <f>305.7</f>
        <v>305.7</v>
      </c>
      <c r="R26" s="7">
        <f>472</f>
        <v>472</v>
      </c>
      <c r="S26" s="7">
        <f>463.77</f>
        <v>463.77</v>
      </c>
      <c r="T26" s="7">
        <f>144.2</f>
        <v>144.19999999999999</v>
      </c>
      <c r="U26" s="5"/>
      <c r="V26" s="7">
        <f>336.44</f>
        <v>336.44</v>
      </c>
      <c r="W26" s="7">
        <f>294.2</f>
        <v>294.2</v>
      </c>
      <c r="X26" s="7">
        <f>144.2</f>
        <v>144.19999999999999</v>
      </c>
      <c r="Y26" s="7">
        <f>870.25</f>
        <v>870.25</v>
      </c>
      <c r="Z26" s="7">
        <f>535.02</f>
        <v>535.02</v>
      </c>
      <c r="AA26" s="7">
        <f>294.2</f>
        <v>294.2</v>
      </c>
      <c r="AB26" s="7">
        <f>727.4</f>
        <v>727.4</v>
      </c>
      <c r="AC26" s="6">
        <v>418.58</v>
      </c>
      <c r="AD26" s="6">
        <v>595.11</v>
      </c>
      <c r="AE26" s="6">
        <v>437.19</v>
      </c>
      <c r="AF26" s="6">
        <v>418.26</v>
      </c>
      <c r="AG26" s="6">
        <v>210.4</v>
      </c>
      <c r="AH26" s="6">
        <v>469.25</v>
      </c>
      <c r="AI26" s="6">
        <v>145</v>
      </c>
      <c r="AJ26" s="6">
        <v>500.33</v>
      </c>
      <c r="AK26" s="6">
        <v>145</v>
      </c>
    </row>
    <row r="27" spans="1:38" x14ac:dyDescent="0.2">
      <c r="A27" s="2" t="s">
        <v>47</v>
      </c>
      <c r="B27" s="5"/>
      <c r="C27" s="7">
        <f>600</f>
        <v>600</v>
      </c>
      <c r="D27" s="7">
        <f>600</f>
        <v>600</v>
      </c>
      <c r="E27" s="7">
        <f>1200</f>
        <v>1200</v>
      </c>
      <c r="F27" s="5"/>
      <c r="G27" s="7">
        <f>1200</f>
        <v>1200</v>
      </c>
      <c r="H27" s="5"/>
      <c r="I27" s="7">
        <f>1200</f>
        <v>1200</v>
      </c>
      <c r="J27" s="7">
        <f>600</f>
        <v>600</v>
      </c>
      <c r="K27" s="7">
        <f>871</f>
        <v>871</v>
      </c>
      <c r="L27" s="7">
        <f>600</f>
        <v>600</v>
      </c>
      <c r="M27" s="7">
        <f>600</f>
        <v>600</v>
      </c>
      <c r="N27" s="7">
        <f>600</f>
        <v>600</v>
      </c>
      <c r="O27" s="7">
        <f>600</f>
        <v>600</v>
      </c>
      <c r="P27" s="7">
        <f>600</f>
        <v>600</v>
      </c>
      <c r="Q27" s="7">
        <f>600</f>
        <v>600</v>
      </c>
      <c r="R27" s="7">
        <f>600</f>
        <v>600</v>
      </c>
      <c r="S27" s="7">
        <f>600</f>
        <v>600</v>
      </c>
      <c r="T27" s="7">
        <f>600</f>
        <v>600</v>
      </c>
      <c r="U27" s="7">
        <f>600</f>
        <v>600</v>
      </c>
      <c r="V27" s="7">
        <f>600</f>
        <v>600</v>
      </c>
      <c r="W27" s="7">
        <f>600</f>
        <v>600</v>
      </c>
      <c r="X27" s="7">
        <f>600</f>
        <v>600</v>
      </c>
      <c r="Y27" s="7">
        <f>600</f>
        <v>600</v>
      </c>
      <c r="Z27" s="7">
        <f>600</f>
        <v>600</v>
      </c>
      <c r="AA27" s="7">
        <f>600</f>
        <v>600</v>
      </c>
      <c r="AB27" s="7">
        <f>600</f>
        <v>600</v>
      </c>
      <c r="AC27" s="6">
        <v>600</v>
      </c>
      <c r="AD27" s="6">
        <v>600</v>
      </c>
      <c r="AE27" s="6">
        <v>600</v>
      </c>
      <c r="AF27" s="6">
        <v>600</v>
      </c>
      <c r="AG27" s="6">
        <v>600</v>
      </c>
      <c r="AH27" s="6">
        <v>600</v>
      </c>
      <c r="AI27" s="6">
        <v>600</v>
      </c>
      <c r="AJ27" s="6">
        <v>600</v>
      </c>
      <c r="AK27" s="6">
        <v>600</v>
      </c>
    </row>
    <row r="28" spans="1:38" x14ac:dyDescent="0.2">
      <c r="A28" s="2" t="s">
        <v>48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7">
        <f>429.35</f>
        <v>429.35</v>
      </c>
      <c r="M28" s="5"/>
      <c r="N28" s="7">
        <f>552.16</f>
        <v>552.16</v>
      </c>
      <c r="O28" s="5"/>
      <c r="P28" s="5"/>
      <c r="Q28" s="5"/>
      <c r="R28" s="5"/>
      <c r="S28" s="5"/>
      <c r="T28" s="5"/>
      <c r="U28" s="5"/>
      <c r="V28" s="5"/>
      <c r="W28" s="7">
        <f>847.03</f>
        <v>847.03</v>
      </c>
      <c r="X28" s="5"/>
      <c r="Y28" s="5"/>
      <c r="Z28" s="5"/>
      <c r="AA28" s="5"/>
      <c r="AB28" s="5"/>
      <c r="AC28" s="6"/>
      <c r="AD28" s="6"/>
      <c r="AE28" s="6"/>
      <c r="AF28" s="6"/>
      <c r="AG28" s="6">
        <v>570.89</v>
      </c>
      <c r="AK28" s="6"/>
    </row>
    <row r="29" spans="1:38" x14ac:dyDescent="0.2">
      <c r="A29" s="2" t="s">
        <v>49</v>
      </c>
      <c r="B29" s="5"/>
      <c r="C29" s="7">
        <f>864</f>
        <v>864</v>
      </c>
      <c r="D29" s="7">
        <f>489.05</f>
        <v>489.05</v>
      </c>
      <c r="E29" s="7">
        <f>482.94</f>
        <v>482.94</v>
      </c>
      <c r="F29" s="7">
        <f>532.14</f>
        <v>532.14</v>
      </c>
      <c r="G29" s="7">
        <f>478.09</f>
        <v>478.09</v>
      </c>
      <c r="H29" s="5"/>
      <c r="I29" s="7">
        <f>896.69</f>
        <v>896.69</v>
      </c>
      <c r="J29" s="7">
        <f>335.77</f>
        <v>335.77</v>
      </c>
      <c r="K29" s="7">
        <f>618.27</f>
        <v>618.27</v>
      </c>
      <c r="L29" s="7">
        <f>896.69</f>
        <v>896.69</v>
      </c>
      <c r="M29" s="7">
        <f>603.4</f>
        <v>603.4</v>
      </c>
      <c r="N29" s="7">
        <f>611.69</f>
        <v>611.69000000000005</v>
      </c>
      <c r="O29" s="7">
        <f>604.8</f>
        <v>604.79999999999995</v>
      </c>
      <c r="P29" s="7">
        <f>458.92</f>
        <v>458.92</v>
      </c>
      <c r="Q29" s="7">
        <f>468.62</f>
        <v>468.62</v>
      </c>
      <c r="R29" s="5"/>
      <c r="S29" s="7">
        <f>1002.65</f>
        <v>1002.65</v>
      </c>
      <c r="T29" s="7">
        <f>472.51</f>
        <v>472.51</v>
      </c>
      <c r="U29" s="7">
        <f>469.87</f>
        <v>469.87</v>
      </c>
      <c r="V29" s="5"/>
      <c r="W29" s="7">
        <f>1132.1</f>
        <v>1132.0999999999999</v>
      </c>
      <c r="X29" s="5"/>
      <c r="Y29" s="7">
        <f>1027.82</f>
        <v>1027.82</v>
      </c>
      <c r="Z29" s="7">
        <f>516.8</f>
        <v>516.79999999999995</v>
      </c>
      <c r="AA29" s="7">
        <f>517.19</f>
        <v>517.19000000000005</v>
      </c>
      <c r="AB29" s="5">
        <v>514.9</v>
      </c>
      <c r="AC29" s="6">
        <v>525.79999999999995</v>
      </c>
      <c r="AD29" s="6">
        <v>525.79999999999995</v>
      </c>
      <c r="AE29" s="6">
        <v>540.72</v>
      </c>
      <c r="AF29" s="6">
        <v>536.69000000000005</v>
      </c>
      <c r="AG29" s="6">
        <v>536.69000000000005</v>
      </c>
      <c r="AH29" s="6">
        <v>542.49</v>
      </c>
      <c r="AI29" s="6">
        <v>527.26</v>
      </c>
      <c r="AJ29" s="6">
        <v>527.26</v>
      </c>
      <c r="AK29" s="6">
        <v>520.25</v>
      </c>
    </row>
    <row r="30" spans="1:38" x14ac:dyDescent="0.2">
      <c r="A30" s="2" t="s">
        <v>50</v>
      </c>
      <c r="B30" s="8">
        <f t="shared" ref="B30:AB30" si="12">SUM(B16:B29)</f>
        <v>6799.51</v>
      </c>
      <c r="C30" s="8">
        <f t="shared" si="12"/>
        <v>4488.45</v>
      </c>
      <c r="D30" s="8">
        <f t="shared" si="12"/>
        <v>2578.92</v>
      </c>
      <c r="E30" s="8">
        <f t="shared" si="12"/>
        <v>5660.8499999999995</v>
      </c>
      <c r="F30" s="8">
        <f t="shared" si="12"/>
        <v>3378.2999999999997</v>
      </c>
      <c r="G30" s="8">
        <f t="shared" si="12"/>
        <v>3736.77</v>
      </c>
      <c r="H30" s="8">
        <f t="shared" si="12"/>
        <v>3432.9900000000002</v>
      </c>
      <c r="I30" s="8">
        <f t="shared" si="12"/>
        <v>14671.87</v>
      </c>
      <c r="J30" s="8">
        <f t="shared" si="12"/>
        <v>7018.7999999999993</v>
      </c>
      <c r="K30" s="8">
        <f t="shared" si="12"/>
        <v>11407.080000000002</v>
      </c>
      <c r="L30" s="8">
        <f t="shared" si="12"/>
        <v>9353.69</v>
      </c>
      <c r="M30" s="8">
        <f t="shared" si="12"/>
        <v>7043.33</v>
      </c>
      <c r="N30" s="8">
        <f t="shared" si="12"/>
        <v>9349.4000000000015</v>
      </c>
      <c r="O30" s="8">
        <f t="shared" si="12"/>
        <v>7158.69</v>
      </c>
      <c r="P30" s="8">
        <f t="shared" si="12"/>
        <v>5819.7100000000009</v>
      </c>
      <c r="Q30" s="8">
        <f t="shared" si="12"/>
        <v>16813.150000000001</v>
      </c>
      <c r="R30" s="8">
        <f t="shared" si="12"/>
        <v>8076.58</v>
      </c>
      <c r="S30" s="8">
        <f t="shared" si="12"/>
        <v>8268.9</v>
      </c>
      <c r="T30" s="8">
        <f t="shared" si="12"/>
        <v>7899.06</v>
      </c>
      <c r="U30" s="8">
        <f t="shared" si="12"/>
        <v>8484.5400000000009</v>
      </c>
      <c r="V30" s="8">
        <f t="shared" si="12"/>
        <v>8476.82</v>
      </c>
      <c r="W30" s="8">
        <f t="shared" si="12"/>
        <v>6511.01</v>
      </c>
      <c r="X30" s="8">
        <f t="shared" si="12"/>
        <v>7496.9800000000005</v>
      </c>
      <c r="Y30" s="8">
        <f t="shared" si="12"/>
        <v>9762.369999999999</v>
      </c>
      <c r="Z30" s="8">
        <f t="shared" si="12"/>
        <v>9240.16</v>
      </c>
      <c r="AA30" s="8">
        <f t="shared" si="12"/>
        <v>5828.8099999999995</v>
      </c>
      <c r="AB30" s="8">
        <f t="shared" si="12"/>
        <v>9059.6899999999987</v>
      </c>
      <c r="AC30" s="8">
        <f t="shared" ref="AC30:AD30" si="13">SUM(AC16:AC29)</f>
        <v>7536.77</v>
      </c>
      <c r="AD30" s="8">
        <f t="shared" si="13"/>
        <v>17364.29</v>
      </c>
      <c r="AE30" s="8">
        <f t="shared" ref="AE30:AF30" si="14">SUM(AE16:AE29)</f>
        <v>8662.64</v>
      </c>
      <c r="AF30" s="8">
        <f t="shared" si="14"/>
        <v>8374.91</v>
      </c>
      <c r="AG30" s="8">
        <f t="shared" ref="AG30:AI30" si="15">SUM(AG16:AG29)</f>
        <v>10843.519999999999</v>
      </c>
      <c r="AH30" s="8">
        <f t="shared" si="15"/>
        <v>6706.92</v>
      </c>
      <c r="AI30" s="8">
        <f t="shared" si="15"/>
        <v>5470.3300000000008</v>
      </c>
      <c r="AJ30" s="8">
        <f t="shared" ref="AJ30:AL30" si="16">SUM(AJ16:AJ29)</f>
        <v>10768.91</v>
      </c>
      <c r="AK30" s="8">
        <f t="shared" si="16"/>
        <v>7583.0700000000006</v>
      </c>
      <c r="AL30" s="8">
        <f t="shared" si="16"/>
        <v>0</v>
      </c>
    </row>
    <row r="31" spans="1:38" x14ac:dyDescent="0.2">
      <c r="A31" s="2" t="s">
        <v>51</v>
      </c>
      <c r="B31" s="8">
        <f t="shared" ref="B31:AB31" si="17">(B14)-(B30)</f>
        <v>3315.9499999999989</v>
      </c>
      <c r="C31" s="8">
        <f t="shared" si="17"/>
        <v>21394.219999999998</v>
      </c>
      <c r="D31" s="8">
        <f t="shared" si="17"/>
        <v>22100.449999999997</v>
      </c>
      <c r="E31" s="8">
        <f t="shared" si="17"/>
        <v>19233.199999999997</v>
      </c>
      <c r="F31" s="8">
        <f t="shared" si="17"/>
        <v>14317.86</v>
      </c>
      <c r="G31" s="8">
        <f t="shared" si="17"/>
        <v>13634.659999999996</v>
      </c>
      <c r="H31" s="8">
        <f t="shared" si="17"/>
        <v>11591.22</v>
      </c>
      <c r="I31" s="8">
        <f t="shared" si="17"/>
        <v>2293.4899999999998</v>
      </c>
      <c r="J31" s="8">
        <f t="shared" si="17"/>
        <v>7750.6400000000031</v>
      </c>
      <c r="K31" s="8">
        <f t="shared" si="17"/>
        <v>4818.9599999999991</v>
      </c>
      <c r="L31" s="8">
        <f t="shared" si="17"/>
        <v>3339.5299999999988</v>
      </c>
      <c r="M31" s="8">
        <f t="shared" si="17"/>
        <v>10133.930000000002</v>
      </c>
      <c r="N31" s="8">
        <f t="shared" si="17"/>
        <v>5675.0699999999961</v>
      </c>
      <c r="O31" s="8">
        <f t="shared" si="17"/>
        <v>8504.14</v>
      </c>
      <c r="P31" s="8">
        <f t="shared" si="17"/>
        <v>6419.08</v>
      </c>
      <c r="Q31" s="8">
        <f t="shared" si="17"/>
        <v>562.16999999999825</v>
      </c>
      <c r="R31" s="8">
        <f t="shared" si="17"/>
        <v>6558.6099999999988</v>
      </c>
      <c r="S31" s="8">
        <f t="shared" si="17"/>
        <v>5398.0899999999983</v>
      </c>
      <c r="T31" s="8">
        <f t="shared" si="17"/>
        <v>5966.22</v>
      </c>
      <c r="U31" s="8">
        <f t="shared" si="17"/>
        <v>5614.9699999999993</v>
      </c>
      <c r="V31" s="8">
        <f t="shared" si="17"/>
        <v>3209.3600000000006</v>
      </c>
      <c r="W31" s="8">
        <f t="shared" si="17"/>
        <v>6750.630000000001</v>
      </c>
      <c r="X31" s="8">
        <f t="shared" si="17"/>
        <v>6226.7</v>
      </c>
      <c r="Y31" s="8">
        <f t="shared" si="17"/>
        <v>3233.4400000000005</v>
      </c>
      <c r="Z31" s="8">
        <f t="shared" si="17"/>
        <v>3510.1100000000006</v>
      </c>
      <c r="AA31" s="8">
        <f t="shared" si="17"/>
        <v>5675.33</v>
      </c>
      <c r="AB31" s="8">
        <f t="shared" si="17"/>
        <v>6830.4500000000007</v>
      </c>
      <c r="AC31" s="8">
        <f t="shared" ref="AC31:AD31" si="18">(AC14)-(AC30)</f>
        <v>6453.6499999999978</v>
      </c>
      <c r="AD31" s="8">
        <f t="shared" si="18"/>
        <v>-4900.41</v>
      </c>
      <c r="AE31" s="8">
        <f t="shared" ref="AE31:AF31" si="19">(AE14)-(AE30)</f>
        <v>5852.989999999998</v>
      </c>
      <c r="AF31" s="8">
        <f t="shared" si="19"/>
        <v>4739.8899999999994</v>
      </c>
      <c r="AG31" s="8">
        <f t="shared" ref="AG31:AI31" si="20">(AG14)-(AG30)</f>
        <v>2030.3600000000006</v>
      </c>
      <c r="AH31" s="8">
        <f t="shared" si="20"/>
        <v>7751.5399999999991</v>
      </c>
      <c r="AI31" s="8">
        <f t="shared" si="20"/>
        <v>9186.91</v>
      </c>
      <c r="AJ31" s="8">
        <f t="shared" ref="AJ31:AL31" si="21">(AJ14)-(AJ30)</f>
        <v>2230.91</v>
      </c>
      <c r="AK31" s="8">
        <f t="shared" si="21"/>
        <v>8584.510000000002</v>
      </c>
      <c r="AL31" s="8">
        <f t="shared" si="21"/>
        <v>0</v>
      </c>
    </row>
    <row r="32" spans="1:38" x14ac:dyDescent="0.2">
      <c r="A32" s="2" t="s">
        <v>52</v>
      </c>
      <c r="B32" s="9">
        <f t="shared" ref="B32" si="22">(B31)+(0)</f>
        <v>3315.9499999999989</v>
      </c>
      <c r="C32" s="9">
        <f t="shared" ref="C32" si="23">(C31)+(0)</f>
        <v>21394.219999999998</v>
      </c>
      <c r="D32" s="9">
        <f t="shared" ref="D32" si="24">(D31)+(0)</f>
        <v>22100.449999999997</v>
      </c>
      <c r="E32" s="9">
        <f t="shared" ref="E32" si="25">(E31)+(0)</f>
        <v>19233.199999999997</v>
      </c>
      <c r="F32" s="9">
        <f t="shared" ref="F32" si="26">(F31)+(0)</f>
        <v>14317.86</v>
      </c>
      <c r="G32" s="9">
        <f t="shared" ref="G32" si="27">(G31)+(0)</f>
        <v>13634.659999999996</v>
      </c>
      <c r="H32" s="9">
        <f t="shared" ref="H32" si="28">(H31)+(0)</f>
        <v>11591.22</v>
      </c>
      <c r="I32" s="9">
        <f t="shared" ref="I32" si="29">(I31)+(0)</f>
        <v>2293.4899999999998</v>
      </c>
      <c r="J32" s="9">
        <f t="shared" ref="J32" si="30">(J31)+(0)</f>
        <v>7750.6400000000031</v>
      </c>
      <c r="K32" s="9">
        <f t="shared" ref="K32" si="31">(K31)+(0)</f>
        <v>4818.9599999999991</v>
      </c>
      <c r="L32" s="9">
        <f t="shared" ref="L32" si="32">(L31)+(0)</f>
        <v>3339.5299999999988</v>
      </c>
      <c r="M32" s="9">
        <f t="shared" ref="M32" si="33">(M31)+(0)</f>
        <v>10133.930000000002</v>
      </c>
      <c r="N32" s="9">
        <f t="shared" ref="N32" si="34">(N31)+(0)</f>
        <v>5675.0699999999961</v>
      </c>
      <c r="O32" s="9">
        <f t="shared" ref="O32" si="35">(O31)+(0)</f>
        <v>8504.14</v>
      </c>
      <c r="P32" s="9">
        <f t="shared" ref="P32" si="36">(P31)+(0)</f>
        <v>6419.08</v>
      </c>
      <c r="Q32" s="9">
        <f t="shared" ref="Q32" si="37">(Q31)+(0)</f>
        <v>562.16999999999825</v>
      </c>
      <c r="R32" s="9">
        <f t="shared" ref="R32" si="38">(R31)+(0)</f>
        <v>6558.6099999999988</v>
      </c>
      <c r="S32" s="9">
        <f t="shared" ref="S32" si="39">(S31)+(0)</f>
        <v>5398.0899999999983</v>
      </c>
      <c r="T32" s="9">
        <f t="shared" ref="T32" si="40">(T31)+(0)</f>
        <v>5966.22</v>
      </c>
      <c r="U32" s="9">
        <f t="shared" ref="U32" si="41">(U31)+(0)</f>
        <v>5614.9699999999993</v>
      </c>
      <c r="V32" s="9">
        <f t="shared" ref="V32" si="42">(V31)+(0)</f>
        <v>3209.3600000000006</v>
      </c>
      <c r="W32" s="9">
        <f t="shared" ref="W32" si="43">(W31)+(0)</f>
        <v>6750.630000000001</v>
      </c>
      <c r="X32" s="9">
        <f t="shared" ref="X32" si="44">(X31)+(0)</f>
        <v>6226.7</v>
      </c>
      <c r="Y32" s="9">
        <f t="shared" ref="Y32" si="45">(Y31)+(0)</f>
        <v>3233.4400000000005</v>
      </c>
      <c r="Z32" s="9">
        <f t="shared" ref="Z32" si="46">(Z31)+(0)</f>
        <v>3510.1100000000006</v>
      </c>
      <c r="AA32" s="9">
        <f t="shared" ref="AA32" si="47">(AA31)+(0)</f>
        <v>5675.33</v>
      </c>
      <c r="AB32" s="9">
        <f t="shared" ref="AB32:AD32" si="48">(AB31)+(0)</f>
        <v>6830.4500000000007</v>
      </c>
      <c r="AC32" s="9">
        <f t="shared" si="48"/>
        <v>6453.6499999999978</v>
      </c>
      <c r="AD32" s="9">
        <f t="shared" si="48"/>
        <v>-4900.41</v>
      </c>
      <c r="AE32" s="9">
        <f t="shared" ref="AE32:AF32" si="49">(AE31)+(0)</f>
        <v>5852.989999999998</v>
      </c>
      <c r="AF32" s="9">
        <f t="shared" si="49"/>
        <v>4739.8899999999994</v>
      </c>
      <c r="AG32" s="9">
        <f t="shared" ref="AG32:AI32" si="50">(AG31)+(0)</f>
        <v>2030.3600000000006</v>
      </c>
      <c r="AH32" s="9">
        <f t="shared" si="50"/>
        <v>7751.5399999999991</v>
      </c>
      <c r="AI32" s="9">
        <f t="shared" si="50"/>
        <v>9186.91</v>
      </c>
      <c r="AJ32" s="9">
        <f t="shared" ref="AJ32:AL32" si="51">(AJ31)+(0)</f>
        <v>2230.91</v>
      </c>
      <c r="AK32" s="9">
        <f t="shared" si="51"/>
        <v>8584.510000000002</v>
      </c>
      <c r="AL32" s="9">
        <f t="shared" si="51"/>
        <v>0</v>
      </c>
    </row>
    <row r="33" spans="1:28" x14ac:dyDescent="0.2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6" spans="1:28" x14ac:dyDescent="0.2">
      <c r="A36" s="13" t="s">
        <v>53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</row>
  </sheetData>
  <mergeCells count="4">
    <mergeCell ref="A36:AB36"/>
    <mergeCell ref="A1:AB1"/>
    <mergeCell ref="A2:AB2"/>
    <mergeCell ref="A3:A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 and Loss by Month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Bill Copper</cp:lastModifiedBy>
  <dcterms:created xsi:type="dcterms:W3CDTF">2025-01-03T19:05:29Z</dcterms:created>
  <dcterms:modified xsi:type="dcterms:W3CDTF">2025-10-16T14:10:45Z</dcterms:modified>
</cp:coreProperties>
</file>