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wcopper/Desktop/CSS Portfolio/"/>
    </mc:Choice>
  </mc:AlternateContent>
  <xr:revisionPtr revIDLastSave="0" documentId="13_ncr:1_{06DC62CF-9031-6446-8F86-AE918EA22EE5}" xr6:coauthVersionLast="47" xr6:coauthVersionMax="47" xr10:uidLastSave="{00000000-0000-0000-0000-000000000000}"/>
  <bookViews>
    <workbookView xWindow="680" yWindow="500" windowWidth="11700" windowHeight="16020" xr2:uid="{00000000-000D-0000-FFFF-FFFF00000000}"/>
  </bookViews>
  <sheets>
    <sheet name="Profit and Loss by Mont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31" i="1" l="1"/>
  <c r="AK31" i="1"/>
  <c r="AL31" i="1"/>
  <c r="AJ13" i="1"/>
  <c r="AJ14" i="1" s="1"/>
  <c r="AJ32" i="1" s="1"/>
  <c r="AJ33" i="1" s="1"/>
  <c r="AK13" i="1"/>
  <c r="AK14" i="1" s="1"/>
  <c r="AK32" i="1" s="1"/>
  <c r="AK33" i="1" s="1"/>
  <c r="AL13" i="1"/>
  <c r="AL14" i="1" s="1"/>
  <c r="AL32" i="1" s="1"/>
  <c r="AL33" i="1" s="1"/>
  <c r="AI31" i="1"/>
  <c r="AI13" i="1"/>
  <c r="AI14" i="1" s="1"/>
  <c r="AH31" i="1"/>
  <c r="AH32" i="1"/>
  <c r="AH33" i="1"/>
  <c r="AH13" i="1"/>
  <c r="AH14" i="1"/>
  <c r="AF31" i="1"/>
  <c r="AG31" i="1"/>
  <c r="AF13" i="1"/>
  <c r="AF14" i="1"/>
  <c r="AG13" i="1"/>
  <c r="AG14" i="1" s="1"/>
  <c r="AG32" i="1" s="1"/>
  <c r="AG33" i="1" s="1"/>
  <c r="P31" i="1"/>
  <c r="H31" i="1"/>
  <c r="G31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G30" i="1"/>
  <c r="F30" i="1"/>
  <c r="E30" i="1"/>
  <c r="AC29" i="1"/>
  <c r="S29" i="1"/>
  <c r="Q29" i="1"/>
  <c r="T28" i="1"/>
  <c r="AE27" i="1"/>
  <c r="AD27" i="1"/>
  <c r="AC27" i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N27" i="1"/>
  <c r="L27" i="1"/>
  <c r="J27" i="1"/>
  <c r="I27" i="1"/>
  <c r="H27" i="1"/>
  <c r="G27" i="1"/>
  <c r="F27" i="1"/>
  <c r="B27" i="1"/>
  <c r="AE26" i="1"/>
  <c r="AD26" i="1"/>
  <c r="AC26" i="1"/>
  <c r="AA26" i="1"/>
  <c r="Z26" i="1"/>
  <c r="Y26" i="1"/>
  <c r="X26" i="1"/>
  <c r="U26" i="1"/>
  <c r="T26" i="1"/>
  <c r="S26" i="1"/>
  <c r="Q26" i="1"/>
  <c r="O26" i="1"/>
  <c r="O31" i="1"/>
  <c r="N26" i="1"/>
  <c r="M26" i="1"/>
  <c r="L26" i="1"/>
  <c r="J26" i="1"/>
  <c r="I26" i="1"/>
  <c r="H26" i="1"/>
  <c r="G26" i="1"/>
  <c r="F26" i="1"/>
  <c r="B26" i="1"/>
  <c r="U25" i="1"/>
  <c r="T25" i="1"/>
  <c r="S25" i="1"/>
  <c r="H25" i="1"/>
  <c r="G24" i="1"/>
  <c r="F24" i="1"/>
  <c r="AE23" i="1"/>
  <c r="AE31" i="1"/>
  <c r="AD23" i="1"/>
  <c r="AC23" i="1"/>
  <c r="AB23" i="1"/>
  <c r="AA23" i="1"/>
  <c r="Z23" i="1"/>
  <c r="Y23" i="1"/>
  <c r="X23" i="1"/>
  <c r="X31" i="1"/>
  <c r="W23" i="1"/>
  <c r="W31" i="1"/>
  <c r="U23" i="1"/>
  <c r="T23" i="1"/>
  <c r="S23" i="1"/>
  <c r="R23" i="1"/>
  <c r="Q23" i="1"/>
  <c r="P23" i="1"/>
  <c r="O23" i="1"/>
  <c r="N23" i="1"/>
  <c r="M23" i="1"/>
  <c r="L23" i="1"/>
  <c r="K23" i="1"/>
  <c r="H23" i="1"/>
  <c r="G23" i="1"/>
  <c r="F23" i="1"/>
  <c r="E23" i="1"/>
  <c r="D23" i="1"/>
  <c r="C23" i="1"/>
  <c r="AE22" i="1"/>
  <c r="AD22" i="1"/>
  <c r="AC22" i="1"/>
  <c r="AB22" i="1"/>
  <c r="AA22" i="1"/>
  <c r="Z22" i="1"/>
  <c r="Y22" i="1"/>
  <c r="Y31" i="1"/>
  <c r="X22" i="1"/>
  <c r="W22" i="1"/>
  <c r="V22" i="1"/>
  <c r="U22" i="1"/>
  <c r="T22" i="1"/>
  <c r="S22" i="1"/>
  <c r="R22" i="1"/>
  <c r="Q22" i="1"/>
  <c r="Q31" i="1"/>
  <c r="P22" i="1"/>
  <c r="O22" i="1"/>
  <c r="N22" i="1"/>
  <c r="M22" i="1"/>
  <c r="L22" i="1"/>
  <c r="K22" i="1"/>
  <c r="J22" i="1"/>
  <c r="I22" i="1"/>
  <c r="I31" i="1"/>
  <c r="H22" i="1"/>
  <c r="G22" i="1"/>
  <c r="E22" i="1"/>
  <c r="B22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G21" i="1"/>
  <c r="B21" i="1"/>
  <c r="B31" i="1"/>
  <c r="Z20" i="1"/>
  <c r="S20" i="1"/>
  <c r="O20" i="1"/>
  <c r="N20" i="1"/>
  <c r="H20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AE18" i="1"/>
  <c r="AD18" i="1"/>
  <c r="AC18" i="1"/>
  <c r="AB18" i="1"/>
  <c r="AA18" i="1"/>
  <c r="Z18" i="1"/>
  <c r="Y18" i="1"/>
  <c r="X18" i="1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D31" i="1"/>
  <c r="C18" i="1"/>
  <c r="C31" i="1"/>
  <c r="B18" i="1"/>
  <c r="AE17" i="1"/>
  <c r="AD17" i="1"/>
  <c r="AC17" i="1"/>
  <c r="AB17" i="1"/>
  <c r="AA17" i="1"/>
  <c r="Z17" i="1"/>
  <c r="Z31" i="1"/>
  <c r="Y17" i="1"/>
  <c r="X17" i="1"/>
  <c r="W17" i="1"/>
  <c r="V17" i="1"/>
  <c r="U17" i="1"/>
  <c r="T17" i="1"/>
  <c r="S17" i="1"/>
  <c r="R17" i="1"/>
  <c r="R31" i="1"/>
  <c r="Q17" i="1"/>
  <c r="P17" i="1"/>
  <c r="O17" i="1"/>
  <c r="N17" i="1"/>
  <c r="M17" i="1"/>
  <c r="L17" i="1"/>
  <c r="K17" i="1"/>
  <c r="J17" i="1"/>
  <c r="J31" i="1"/>
  <c r="H17" i="1"/>
  <c r="G17" i="1"/>
  <c r="F17" i="1"/>
  <c r="AE16" i="1"/>
  <c r="AD16" i="1"/>
  <c r="AD31" i="1"/>
  <c r="AC16" i="1"/>
  <c r="AC31" i="1"/>
  <c r="AB16" i="1"/>
  <c r="AB31" i="1"/>
  <c r="AA16" i="1"/>
  <c r="AA31" i="1"/>
  <c r="Z16" i="1"/>
  <c r="Y16" i="1"/>
  <c r="X16" i="1"/>
  <c r="W16" i="1"/>
  <c r="V16" i="1"/>
  <c r="V31" i="1"/>
  <c r="U16" i="1"/>
  <c r="U31" i="1"/>
  <c r="T16" i="1"/>
  <c r="T31" i="1"/>
  <c r="S16" i="1"/>
  <c r="S31" i="1"/>
  <c r="R16" i="1"/>
  <c r="Q16" i="1"/>
  <c r="P16" i="1"/>
  <c r="O16" i="1"/>
  <c r="N16" i="1"/>
  <c r="N31" i="1"/>
  <c r="M16" i="1"/>
  <c r="M31" i="1"/>
  <c r="L16" i="1"/>
  <c r="L31" i="1"/>
  <c r="K16" i="1"/>
  <c r="K31" i="1"/>
  <c r="J16" i="1"/>
  <c r="I16" i="1"/>
  <c r="H16" i="1"/>
  <c r="G16" i="1"/>
  <c r="F16" i="1"/>
  <c r="F31" i="1"/>
  <c r="E16" i="1"/>
  <c r="E31" i="1"/>
  <c r="AD12" i="1"/>
  <c r="AC12" i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C12" i="1"/>
  <c r="B12" i="1"/>
  <c r="AB11" i="1"/>
  <c r="Z11" i="1"/>
  <c r="Y11" i="1"/>
  <c r="X11" i="1"/>
  <c r="W11" i="1"/>
  <c r="V11" i="1"/>
  <c r="U11" i="1"/>
  <c r="S11" i="1"/>
  <c r="R11" i="1"/>
  <c r="Q11" i="1"/>
  <c r="O11" i="1"/>
  <c r="N11" i="1"/>
  <c r="M11" i="1"/>
  <c r="L11" i="1"/>
  <c r="K11" i="1"/>
  <c r="AD10" i="1"/>
  <c r="AC10" i="1"/>
  <c r="AB10" i="1"/>
  <c r="AA10" i="1"/>
  <c r="Z10" i="1"/>
  <c r="Y10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D10" i="1"/>
  <c r="C10" i="1"/>
  <c r="B10" i="1"/>
  <c r="AD9" i="1"/>
  <c r="AC9" i="1"/>
  <c r="AB9" i="1"/>
  <c r="AA9" i="1"/>
  <c r="Z9" i="1"/>
  <c r="Y9" i="1"/>
  <c r="X9" i="1"/>
  <c r="W9" i="1"/>
  <c r="V9" i="1"/>
  <c r="U9" i="1"/>
  <c r="T9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C9" i="1"/>
  <c r="AD8" i="1"/>
  <c r="AC8" i="1"/>
  <c r="AB8" i="1"/>
  <c r="AA8" i="1"/>
  <c r="Z8" i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  <c r="AD7" i="1"/>
  <c r="AC7" i="1"/>
  <c r="AB7" i="1"/>
  <c r="AA7" i="1"/>
  <c r="Z7" i="1"/>
  <c r="Y7" i="1"/>
  <c r="X7" i="1"/>
  <c r="W7" i="1"/>
  <c r="V7" i="1"/>
  <c r="U7" i="1"/>
  <c r="T7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D7" i="1"/>
  <c r="C7" i="1"/>
  <c r="B7" i="1"/>
  <c r="AF32" i="1"/>
  <c r="AF33" i="1"/>
  <c r="L32" i="1"/>
  <c r="L33" i="1"/>
  <c r="N32" i="1"/>
  <c r="N33" i="1"/>
  <c r="K32" i="1"/>
  <c r="K33" i="1"/>
  <c r="O32" i="1"/>
  <c r="O33" i="1"/>
  <c r="T32" i="1"/>
  <c r="T33" i="1"/>
  <c r="G32" i="1"/>
  <c r="G33" i="1"/>
  <c r="F13" i="1"/>
  <c r="F14" i="1"/>
  <c r="F32" i="1"/>
  <c r="F33" i="1"/>
  <c r="N13" i="1"/>
  <c r="N14" i="1"/>
  <c r="AD13" i="1"/>
  <c r="AD14" i="1"/>
  <c r="AD32" i="1"/>
  <c r="AD33" i="1"/>
  <c r="V13" i="1"/>
  <c r="V14" i="1"/>
  <c r="V32" i="1"/>
  <c r="V33" i="1"/>
  <c r="O13" i="1"/>
  <c r="O14" i="1"/>
  <c r="G13" i="1"/>
  <c r="G14" i="1"/>
  <c r="X13" i="1"/>
  <c r="X14" i="1"/>
  <c r="X32" i="1"/>
  <c r="X33" i="1"/>
  <c r="S13" i="1"/>
  <c r="S14" i="1"/>
  <c r="S32" i="1"/>
  <c r="S33" i="1"/>
  <c r="AA13" i="1"/>
  <c r="AA14" i="1"/>
  <c r="AA32" i="1"/>
  <c r="AA33" i="1"/>
  <c r="P13" i="1"/>
  <c r="P14" i="1"/>
  <c r="P32" i="1"/>
  <c r="P33" i="1"/>
  <c r="C13" i="1"/>
  <c r="C14" i="1"/>
  <c r="C32" i="1"/>
  <c r="C33" i="1"/>
  <c r="AB13" i="1"/>
  <c r="AB14" i="1"/>
  <c r="AB32" i="1"/>
  <c r="AB33" i="1"/>
  <c r="AE13" i="1"/>
  <c r="AE14" i="1"/>
  <c r="AE32" i="1"/>
  <c r="AE33" i="1"/>
  <c r="W13" i="1"/>
  <c r="W14" i="1"/>
  <c r="W32" i="1"/>
  <c r="W33" i="1"/>
  <c r="H13" i="1"/>
  <c r="H14" i="1"/>
  <c r="H32" i="1"/>
  <c r="H33" i="1"/>
  <c r="K13" i="1"/>
  <c r="K14" i="1"/>
  <c r="I13" i="1"/>
  <c r="I14" i="1"/>
  <c r="I32" i="1"/>
  <c r="I33" i="1"/>
  <c r="Q13" i="1"/>
  <c r="Q14" i="1"/>
  <c r="Q32" i="1"/>
  <c r="Q33" i="1"/>
  <c r="Y13" i="1"/>
  <c r="Y14" i="1"/>
  <c r="Y32" i="1"/>
  <c r="Y33" i="1"/>
  <c r="D13" i="1"/>
  <c r="D14" i="1"/>
  <c r="D32" i="1"/>
  <c r="D33" i="1"/>
  <c r="L13" i="1"/>
  <c r="L14" i="1"/>
  <c r="T13" i="1"/>
  <c r="T14" i="1"/>
  <c r="B13" i="1"/>
  <c r="B14" i="1"/>
  <c r="B32" i="1"/>
  <c r="B33" i="1"/>
  <c r="J13" i="1"/>
  <c r="J14" i="1"/>
  <c r="J32" i="1"/>
  <c r="J33" i="1"/>
  <c r="R13" i="1"/>
  <c r="R14" i="1"/>
  <c r="R32" i="1"/>
  <c r="R33" i="1"/>
  <c r="Z13" i="1"/>
  <c r="Z14" i="1"/>
  <c r="Z32" i="1"/>
  <c r="Z33" i="1"/>
  <c r="E13" i="1"/>
  <c r="E14" i="1"/>
  <c r="E32" i="1"/>
  <c r="E33" i="1"/>
  <c r="M13" i="1"/>
  <c r="M14" i="1"/>
  <c r="M32" i="1"/>
  <c r="M33" i="1"/>
  <c r="U13" i="1"/>
  <c r="U14" i="1"/>
  <c r="U32" i="1"/>
  <c r="U33" i="1"/>
  <c r="AC13" i="1"/>
  <c r="AC14" i="1"/>
  <c r="AC32" i="1"/>
  <c r="AC33" i="1"/>
  <c r="AI32" i="1" l="1"/>
  <c r="AI33" i="1" s="1"/>
</calcChain>
</file>

<file path=xl/sharedStrings.xml><?xml version="1.0" encoding="utf-8"?>
<sst xmlns="http://schemas.openxmlformats.org/spreadsheetml/2006/main" count="61" uniqueCount="61">
  <si>
    <t>Jul 2022</t>
  </si>
  <si>
    <t>Aug 2022</t>
  </si>
  <si>
    <t>Sep 2022</t>
  </si>
  <si>
    <t>Oct 2022</t>
  </si>
  <si>
    <t>Nov 2022</t>
  </si>
  <si>
    <t>Dec 2022</t>
  </si>
  <si>
    <t>Jan 2023</t>
  </si>
  <si>
    <t>Feb 2023</t>
  </si>
  <si>
    <t>Mar 2023</t>
  </si>
  <si>
    <t>Apr 2023</t>
  </si>
  <si>
    <t>May 2023</t>
  </si>
  <si>
    <t>Jun 2023</t>
  </si>
  <si>
    <t>Jul 2023</t>
  </si>
  <si>
    <t>Aug 2023</t>
  </si>
  <si>
    <t>Sep 2023</t>
  </si>
  <si>
    <t>Oct 2023</t>
  </si>
  <si>
    <t>Nov 2023</t>
  </si>
  <si>
    <t>Dec 2023</t>
  </si>
  <si>
    <t>Jan 2024</t>
  </si>
  <si>
    <t>Feb 2024</t>
  </si>
  <si>
    <t>Mar 2024</t>
  </si>
  <si>
    <t>Apr 2024</t>
  </si>
  <si>
    <t>May 2024</t>
  </si>
  <si>
    <t>Jun 2024</t>
  </si>
  <si>
    <t>Jul 2024</t>
  </si>
  <si>
    <t>Aug 2024</t>
  </si>
  <si>
    <t>Sep 2024</t>
  </si>
  <si>
    <t>Oct 2024</t>
  </si>
  <si>
    <t>Nov 2024</t>
  </si>
  <si>
    <t>Dec 2024</t>
  </si>
  <si>
    <t>Income</t>
  </si>
  <si>
    <t xml:space="preserve">   Admin Fees</t>
  </si>
  <si>
    <t xml:space="preserve">   Convenience Fees</t>
  </si>
  <si>
    <t xml:space="preserve">   Late Fees</t>
  </si>
  <si>
    <t xml:space="preserve">   Rental Income</t>
  </si>
  <si>
    <t xml:space="preserve">   Sales Tax  Payable - income</t>
  </si>
  <si>
    <t xml:space="preserve">   Tenant Insurance</t>
  </si>
  <si>
    <t>Total Income</t>
  </si>
  <si>
    <t>Gross Profit</t>
  </si>
  <si>
    <t>Expenses</t>
  </si>
  <si>
    <t xml:space="preserve">   Advertising &amp; Marketing</t>
  </si>
  <si>
    <t xml:space="preserve">   Auction Expenses</t>
  </si>
  <si>
    <t xml:space="preserve">   Bank Charges &amp; Fees</t>
  </si>
  <si>
    <t xml:space="preserve">   Cost of Tenant Insurance</t>
  </si>
  <si>
    <t xml:space="preserve">   Insurance</t>
  </si>
  <si>
    <t xml:space="preserve">   Landscaping</t>
  </si>
  <si>
    <t xml:space="preserve">   Management Fees</t>
  </si>
  <si>
    <t xml:space="preserve">   Office Supplies &amp; Software</t>
  </si>
  <si>
    <t xml:space="preserve">   Postage</t>
  </si>
  <si>
    <t xml:space="preserve">   Property Tax</t>
  </si>
  <si>
    <t xml:space="preserve">   Repairs &amp; Maintenance</t>
  </si>
  <si>
    <t xml:space="preserve">   Salary &amp; Wages</t>
  </si>
  <si>
    <t xml:space="preserve">   Taxes &amp; Licenses</t>
  </si>
  <si>
    <t xml:space="preserve">   Travel</t>
  </si>
  <si>
    <t xml:space="preserve">   Utilities</t>
  </si>
  <si>
    <t>Total Expenses</t>
  </si>
  <si>
    <t>Net Operating Income</t>
  </si>
  <si>
    <t>Net Income</t>
  </si>
  <si>
    <t>Friday, Jan 03, 2025 11:02:29 AM GMT-8 - Accrual Basis</t>
  </si>
  <si>
    <t>Copper Storage Solutions</t>
  </si>
  <si>
    <t>Profit and Loss by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</si>
</sst>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#,##0.00\ _€"/>
  </numFmts>
  <fonts count="8" x14ac:knownFonts="1">
    <font>
      <sz val="11"/>
      <color indexed="8"/>
      <name val="Aptos Narrow"/>
      <family val="2"/>
      <scheme val="minor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14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Aptos Narrow"/>
      <family val="2"/>
      <scheme val="minor"/>
    </font>
    <font>
      <b/>
      <sz val="11"/>
      <color indexed="8"/>
      <name val="Aptos Narrow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164" fontId="3" fillId="0" borderId="0" xfId="0" applyNumberFormat="1" applyFont="1" applyAlignment="1">
      <alignment wrapText="1"/>
    </xf>
    <xf numFmtId="17" fontId="1" fillId="0" borderId="1" xfId="0" applyNumberFormat="1" applyFont="1" applyBorder="1" applyAlignment="1">
      <alignment horizontal="center" wrapText="1"/>
    </xf>
    <xf numFmtId="17" fontId="7" fillId="0" borderId="1" xfId="0" applyNumberFormat="1" applyFont="1" applyBorder="1"/>
    <xf numFmtId="44" fontId="3" fillId="0" borderId="0" xfId="1" applyFont="1" applyAlignment="1">
      <alignment horizontal="right" wrapText="1"/>
    </xf>
    <xf numFmtId="44" fontId="3" fillId="0" borderId="0" xfId="1" applyFont="1" applyAlignment="1">
      <alignment wrapText="1"/>
    </xf>
    <xf numFmtId="44" fontId="3" fillId="0" borderId="0" xfId="1" applyFont="1"/>
    <xf numFmtId="44" fontId="2" fillId="0" borderId="2" xfId="1" applyFont="1" applyBorder="1" applyAlignment="1">
      <alignment horizontal="right" wrapText="1"/>
    </xf>
    <xf numFmtId="44" fontId="2" fillId="0" borderId="3" xfId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7"/>
  <sheetViews>
    <sheetView tabSelected="1" zoomScale="178" workbookViewId="0">
      <pane xSplit="1" ySplit="5" topLeftCell="AK8" activePane="bottomRight" state="frozen"/>
      <selection pane="topRight" activeCell="B1" sqref="B1"/>
      <selection pane="bottomLeft" activeCell="A6" sqref="A6"/>
      <selection pane="bottomRight" activeCell="AL31" sqref="AL31"/>
    </sheetView>
  </sheetViews>
  <sheetFormatPr baseColWidth="10" defaultColWidth="8.83203125" defaultRowHeight="15" x14ac:dyDescent="0.2"/>
  <cols>
    <col min="1" max="1" width="28.33203125" customWidth="1"/>
    <col min="2" max="2" width="10.33203125" customWidth="1"/>
    <col min="3" max="6" width="8.6640625" customWidth="1"/>
    <col min="7" max="7" width="11.1640625" customWidth="1"/>
    <col min="8" max="8" width="10.33203125" customWidth="1"/>
    <col min="9" max="9" width="9.5" customWidth="1"/>
    <col min="10" max="10" width="10.33203125" customWidth="1"/>
    <col min="11" max="11" width="9.5" customWidth="1"/>
    <col min="12" max="12" width="10.33203125" customWidth="1"/>
    <col min="13" max="13" width="9.5" customWidth="1"/>
    <col min="14" max="14" width="10.33203125" customWidth="1"/>
    <col min="15" max="15" width="9.5" customWidth="1"/>
    <col min="16" max="16" width="10.33203125" customWidth="1"/>
    <col min="17" max="17" width="9.5" customWidth="1"/>
    <col min="18" max="18" width="8.6640625" customWidth="1"/>
    <col min="19" max="19" width="12" customWidth="1"/>
    <col min="20" max="22" width="10.33203125" customWidth="1"/>
    <col min="23" max="25" width="8.6640625" customWidth="1"/>
    <col min="26" max="26" width="10.33203125" customWidth="1"/>
    <col min="27" max="28" width="8.6640625" customWidth="1"/>
    <col min="29" max="29" width="10.33203125" customWidth="1"/>
    <col min="30" max="31" width="8.6640625" customWidth="1"/>
    <col min="32" max="33" width="9.1640625" bestFit="1" customWidth="1"/>
    <col min="36" max="38" width="10.1640625" bestFit="1" customWidth="1"/>
  </cols>
  <sheetData>
    <row r="1" spans="1:38" ht="18" x14ac:dyDescent="0.2">
      <c r="A1" s="14" t="s">
        <v>59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</row>
    <row r="2" spans="1:38" ht="18" x14ac:dyDescent="0.2">
      <c r="A2" s="14" t="s">
        <v>60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</row>
    <row r="3" spans="1:38" x14ac:dyDescent="0.2">
      <c r="A3" s="15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</row>
    <row r="5" spans="1:38" x14ac:dyDescent="0.2">
      <c r="A5" s="1"/>
      <c r="B5" s="2" t="s">
        <v>0</v>
      </c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  <c r="O5" s="2" t="s">
        <v>13</v>
      </c>
      <c r="P5" s="2" t="s">
        <v>14</v>
      </c>
      <c r="Q5" s="2" t="s">
        <v>15</v>
      </c>
      <c r="R5" s="2" t="s">
        <v>16</v>
      </c>
      <c r="S5" s="2" t="s">
        <v>17</v>
      </c>
      <c r="T5" s="2" t="s">
        <v>18</v>
      </c>
      <c r="U5" s="2" t="s">
        <v>19</v>
      </c>
      <c r="V5" s="2" t="s">
        <v>20</v>
      </c>
      <c r="W5" s="2" t="s">
        <v>21</v>
      </c>
      <c r="X5" s="2" t="s">
        <v>22</v>
      </c>
      <c r="Y5" s="2" t="s">
        <v>23</v>
      </c>
      <c r="Z5" s="2" t="s">
        <v>24</v>
      </c>
      <c r="AA5" s="2" t="s">
        <v>25</v>
      </c>
      <c r="AB5" s="2" t="s">
        <v>26</v>
      </c>
      <c r="AC5" s="2" t="s">
        <v>27</v>
      </c>
      <c r="AD5" s="2" t="s">
        <v>28</v>
      </c>
      <c r="AE5" s="2" t="s">
        <v>29</v>
      </c>
      <c r="AF5" s="5">
        <v>45658</v>
      </c>
      <c r="AG5" s="5">
        <v>45689</v>
      </c>
      <c r="AH5" s="6">
        <v>45717</v>
      </c>
      <c r="AI5" s="6">
        <v>45748</v>
      </c>
      <c r="AJ5" s="5">
        <v>45778</v>
      </c>
      <c r="AK5" s="6">
        <v>45809</v>
      </c>
      <c r="AL5" s="6">
        <v>45839</v>
      </c>
    </row>
    <row r="6" spans="1:38" x14ac:dyDescent="0.2">
      <c r="A6" s="3" t="s">
        <v>30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8" x14ac:dyDescent="0.2">
      <c r="A7" s="3" t="s">
        <v>31</v>
      </c>
      <c r="B7" s="7">
        <f>48.9</f>
        <v>48.9</v>
      </c>
      <c r="C7" s="7">
        <f>80</f>
        <v>80</v>
      </c>
      <c r="D7" s="7">
        <f>60</f>
        <v>60</v>
      </c>
      <c r="E7" s="7">
        <f>230</f>
        <v>230</v>
      </c>
      <c r="F7" s="7">
        <f>150</f>
        <v>150</v>
      </c>
      <c r="G7" s="7">
        <f>-568.9</f>
        <v>-568.9</v>
      </c>
      <c r="H7" s="7">
        <f>625</f>
        <v>625</v>
      </c>
      <c r="I7" s="7">
        <f>150</f>
        <v>150</v>
      </c>
      <c r="J7" s="7">
        <f>125</f>
        <v>125</v>
      </c>
      <c r="K7" s="7">
        <f>200</f>
        <v>200</v>
      </c>
      <c r="L7" s="7">
        <f>225</f>
        <v>225</v>
      </c>
      <c r="M7" s="7">
        <f>595</f>
        <v>595</v>
      </c>
      <c r="N7" s="7">
        <f>250</f>
        <v>250</v>
      </c>
      <c r="O7" s="7">
        <f>75</f>
        <v>75</v>
      </c>
      <c r="P7" s="7">
        <f>125</f>
        <v>125</v>
      </c>
      <c r="Q7" s="7">
        <f>225</f>
        <v>225</v>
      </c>
      <c r="R7" s="7">
        <f>100</f>
        <v>100</v>
      </c>
      <c r="S7" s="7">
        <f>-2695</f>
        <v>-2695</v>
      </c>
      <c r="T7" s="7">
        <f>100</f>
        <v>100</v>
      </c>
      <c r="U7" s="7">
        <f>100</f>
        <v>100</v>
      </c>
      <c r="V7" s="7">
        <f>75</f>
        <v>75</v>
      </c>
      <c r="W7" s="7">
        <f>175</f>
        <v>175</v>
      </c>
      <c r="X7" s="7">
        <f>200</f>
        <v>200</v>
      </c>
      <c r="Y7" s="7">
        <f>200</f>
        <v>200</v>
      </c>
      <c r="Z7" s="7">
        <f>250</f>
        <v>250</v>
      </c>
      <c r="AA7" s="7">
        <f>175</f>
        <v>175</v>
      </c>
      <c r="AB7" s="7">
        <f>175</f>
        <v>175</v>
      </c>
      <c r="AC7" s="7">
        <f>125</f>
        <v>125</v>
      </c>
      <c r="AD7" s="7">
        <f>100</f>
        <v>100</v>
      </c>
      <c r="AE7" s="8">
        <v>75</v>
      </c>
      <c r="AF7" s="9">
        <v>100</v>
      </c>
      <c r="AG7" s="9">
        <v>100</v>
      </c>
      <c r="AH7" s="9">
        <v>225</v>
      </c>
      <c r="AI7" s="9">
        <v>100</v>
      </c>
      <c r="AJ7" s="9">
        <v>150</v>
      </c>
      <c r="AK7" s="9">
        <v>200</v>
      </c>
      <c r="AL7" s="9">
        <v>75</v>
      </c>
    </row>
    <row r="8" spans="1:38" x14ac:dyDescent="0.2">
      <c r="A8" s="3" t="s">
        <v>32</v>
      </c>
      <c r="B8" s="7">
        <f>95.84</f>
        <v>95.84</v>
      </c>
      <c r="C8" s="7">
        <f>77.87</f>
        <v>77.87</v>
      </c>
      <c r="D8" s="7">
        <f>101.83</f>
        <v>101.83</v>
      </c>
      <c r="E8" s="7">
        <f>95.84</f>
        <v>95.84</v>
      </c>
      <c r="F8" s="7">
        <f>83.86</f>
        <v>83.86</v>
      </c>
      <c r="G8" s="7">
        <f>-455.24</f>
        <v>-455.24</v>
      </c>
      <c r="H8" s="7">
        <f>71.88</f>
        <v>71.88</v>
      </c>
      <c r="I8" s="7">
        <f>101.83</f>
        <v>101.83</v>
      </c>
      <c r="J8" s="7">
        <f>137.77</f>
        <v>137.77000000000001</v>
      </c>
      <c r="K8" s="7">
        <f>149.75</f>
        <v>149.75</v>
      </c>
      <c r="L8" s="7">
        <f>199.8</f>
        <v>199.8</v>
      </c>
      <c r="M8" s="7">
        <f>49.87</f>
        <v>49.87</v>
      </c>
      <c r="N8" s="7">
        <f>107.84</f>
        <v>107.84</v>
      </c>
      <c r="O8" s="7">
        <f>95.84</f>
        <v>95.84</v>
      </c>
      <c r="P8" s="7">
        <f>95.84</f>
        <v>95.84</v>
      </c>
      <c r="Q8" s="7">
        <f>115.82</f>
        <v>115.82</v>
      </c>
      <c r="R8" s="7">
        <f>87.84</f>
        <v>87.84</v>
      </c>
      <c r="S8" s="7">
        <f>-1214.08</f>
        <v>-1214.08</v>
      </c>
      <c r="T8" s="7">
        <f>93.83</f>
        <v>93.83</v>
      </c>
      <c r="U8" s="7">
        <f>81.85</f>
        <v>81.849999999999994</v>
      </c>
      <c r="V8" s="7">
        <f>59.88</f>
        <v>59.88</v>
      </c>
      <c r="W8" s="7">
        <f>81.87</f>
        <v>81.87</v>
      </c>
      <c r="X8" s="7">
        <f>77.87</f>
        <v>77.87</v>
      </c>
      <c r="Y8" s="7">
        <f>27.92</f>
        <v>27.92</v>
      </c>
      <c r="Z8" s="7">
        <f>107.86</f>
        <v>107.86</v>
      </c>
      <c r="AA8" s="7">
        <f>93.85</f>
        <v>93.85</v>
      </c>
      <c r="AB8" s="7">
        <f>99.84</f>
        <v>99.84</v>
      </c>
      <c r="AC8" s="7">
        <f>115.82</f>
        <v>115.82</v>
      </c>
      <c r="AD8" s="7">
        <f>87.84</f>
        <v>87.84</v>
      </c>
      <c r="AE8" s="7">
        <v>65.75</v>
      </c>
      <c r="AF8" s="9">
        <v>69.89</v>
      </c>
      <c r="AG8" s="9">
        <v>35.92</v>
      </c>
      <c r="AH8" s="9">
        <v>27.94</v>
      </c>
      <c r="AI8" s="9">
        <v>65.91</v>
      </c>
      <c r="AK8" s="9">
        <v>57.93</v>
      </c>
      <c r="AL8" s="9">
        <v>11.96</v>
      </c>
    </row>
    <row r="9" spans="1:38" x14ac:dyDescent="0.2">
      <c r="A9" s="3" t="s">
        <v>33</v>
      </c>
      <c r="B9" s="8"/>
      <c r="C9" s="7">
        <f>780</f>
        <v>780</v>
      </c>
      <c r="D9" s="7">
        <f>490</f>
        <v>490</v>
      </c>
      <c r="E9" s="7">
        <f>965</f>
        <v>965</v>
      </c>
      <c r="F9" s="7">
        <f>465.8</f>
        <v>465.8</v>
      </c>
      <c r="G9" s="7">
        <f>-2700.8</f>
        <v>-2700.8</v>
      </c>
      <c r="H9" s="7">
        <f>605</f>
        <v>605</v>
      </c>
      <c r="I9" s="7">
        <f>1640</f>
        <v>1640</v>
      </c>
      <c r="J9" s="7">
        <f>964.8</f>
        <v>964.8</v>
      </c>
      <c r="K9" s="7">
        <f>736.4</f>
        <v>736.4</v>
      </c>
      <c r="L9" s="7">
        <f>781.6</f>
        <v>781.6</v>
      </c>
      <c r="M9" s="7">
        <f>925.2</f>
        <v>925.2</v>
      </c>
      <c r="N9" s="7">
        <f>972.8</f>
        <v>972.8</v>
      </c>
      <c r="O9" s="7">
        <f>552.6</f>
        <v>552.6</v>
      </c>
      <c r="P9" s="7">
        <f>644.07</f>
        <v>644.07000000000005</v>
      </c>
      <c r="Q9" s="7">
        <f>962.47</f>
        <v>962.47</v>
      </c>
      <c r="R9" s="7">
        <f>574.6</f>
        <v>574.6</v>
      </c>
      <c r="S9" s="7">
        <f>-9359.54</f>
        <v>-9359.5400000000009</v>
      </c>
      <c r="T9" s="7">
        <f>1227.86</f>
        <v>1227.8599999999999</v>
      </c>
      <c r="U9" s="7">
        <f>553.87</f>
        <v>553.87</v>
      </c>
      <c r="V9" s="7">
        <f>546.86</f>
        <v>546.86</v>
      </c>
      <c r="W9" s="7">
        <f>512.8</f>
        <v>512.79999999999995</v>
      </c>
      <c r="X9" s="7">
        <f>305.6</f>
        <v>305.60000000000002</v>
      </c>
      <c r="Y9" s="7">
        <f>201.8</f>
        <v>201.8</v>
      </c>
      <c r="Z9" s="7">
        <f>599.67</f>
        <v>599.66999999999996</v>
      </c>
      <c r="AA9" s="7">
        <f>716.87</f>
        <v>716.87</v>
      </c>
      <c r="AB9" s="7">
        <f>346.87</f>
        <v>346.87</v>
      </c>
      <c r="AC9" s="7">
        <f>546.8</f>
        <v>546.79999999999995</v>
      </c>
      <c r="AD9" s="7">
        <f>592.87</f>
        <v>592.87</v>
      </c>
      <c r="AE9" s="8">
        <v>616.9</v>
      </c>
      <c r="AF9" s="9">
        <v>635.07000000000005</v>
      </c>
      <c r="AG9" s="9">
        <v>266.87</v>
      </c>
      <c r="AH9" s="9">
        <v>450</v>
      </c>
      <c r="AI9" s="9">
        <v>610.14</v>
      </c>
      <c r="AJ9" s="9">
        <v>615</v>
      </c>
      <c r="AK9" s="9">
        <v>380</v>
      </c>
      <c r="AL9" s="9">
        <v>190</v>
      </c>
    </row>
    <row r="10" spans="1:38" x14ac:dyDescent="0.2">
      <c r="A10" s="3" t="s">
        <v>34</v>
      </c>
      <c r="B10" s="7">
        <f>4495.78</f>
        <v>4495.78</v>
      </c>
      <c r="C10" s="7">
        <f>5419.42</f>
        <v>5419.42</v>
      </c>
      <c r="D10" s="7">
        <f>4753.99</f>
        <v>4753.99</v>
      </c>
      <c r="E10" s="7">
        <f>5486.98</f>
        <v>5486.98</v>
      </c>
      <c r="F10" s="7">
        <f>5147.1</f>
        <v>5147.1000000000004</v>
      </c>
      <c r="G10" s="7">
        <f>-25303.27</f>
        <v>-25303.27</v>
      </c>
      <c r="H10" s="7">
        <f>5516.51</f>
        <v>5516.51</v>
      </c>
      <c r="I10" s="7">
        <f>8233.76</f>
        <v>8233.76</v>
      </c>
      <c r="J10" s="7">
        <f>7708.41</f>
        <v>7708.41</v>
      </c>
      <c r="K10" s="7">
        <f>7843.2</f>
        <v>7843.2</v>
      </c>
      <c r="L10" s="7">
        <f>7332.29</f>
        <v>7332.29</v>
      </c>
      <c r="M10" s="7">
        <f>9256.61</f>
        <v>9256.61</v>
      </c>
      <c r="N10" s="7">
        <f>7949.79</f>
        <v>7949.79</v>
      </c>
      <c r="O10" s="7">
        <f>8087.74</f>
        <v>8087.74</v>
      </c>
      <c r="P10" s="7">
        <f>8024.12</f>
        <v>8024.12</v>
      </c>
      <c r="Q10" s="7">
        <f>7599.4</f>
        <v>7599.4</v>
      </c>
      <c r="R10" s="7">
        <f>7013.2</f>
        <v>7013.2</v>
      </c>
      <c r="S10" s="7">
        <f>-84565.03</f>
        <v>-84565.03</v>
      </c>
      <c r="T10" s="7">
        <f>8203.24</f>
        <v>8203.24</v>
      </c>
      <c r="U10" s="7">
        <f>7023.14</f>
        <v>7023.14</v>
      </c>
      <c r="V10" s="7">
        <f>6885.18</f>
        <v>6885.18</v>
      </c>
      <c r="W10" s="7">
        <f>7439.1</f>
        <v>7439.1</v>
      </c>
      <c r="X10" s="7">
        <f>6230.73</f>
        <v>6230.73</v>
      </c>
      <c r="Y10" s="7">
        <f>6278.11</f>
        <v>6278.11</v>
      </c>
      <c r="Z10" s="7">
        <f>7619.07</f>
        <v>7619.07</v>
      </c>
      <c r="AA10" s="7">
        <f>7833.61</f>
        <v>7833.61</v>
      </c>
      <c r="AB10" s="7">
        <f>7468.28</f>
        <v>7468.28</v>
      </c>
      <c r="AC10" s="7">
        <f>7719.57</f>
        <v>7719.57</v>
      </c>
      <c r="AD10" s="7">
        <f>7704.93</f>
        <v>7704.93</v>
      </c>
      <c r="AE10" s="7">
        <v>7906.74</v>
      </c>
      <c r="AF10" s="9">
        <v>7368.18</v>
      </c>
      <c r="AG10" s="9">
        <v>6744.55</v>
      </c>
      <c r="AH10" s="9">
        <v>7605.38</v>
      </c>
      <c r="AI10" s="9">
        <v>6883.35</v>
      </c>
      <c r="AJ10" s="9">
        <v>6697.5</v>
      </c>
      <c r="AK10" s="9">
        <v>6875.39</v>
      </c>
      <c r="AL10" s="9">
        <v>6107.31</v>
      </c>
    </row>
    <row r="11" spans="1:38" x14ac:dyDescent="0.2">
      <c r="A11" s="3" t="s">
        <v>35</v>
      </c>
      <c r="B11" s="8"/>
      <c r="C11" s="8"/>
      <c r="D11" s="8"/>
      <c r="E11" s="8"/>
      <c r="F11" s="8"/>
      <c r="G11" s="8"/>
      <c r="H11" s="8"/>
      <c r="I11" s="8"/>
      <c r="J11" s="8"/>
      <c r="K11" s="7">
        <f>9</f>
        <v>9</v>
      </c>
      <c r="L11" s="7">
        <f>36</f>
        <v>36</v>
      </c>
      <c r="M11" s="7">
        <f>104</f>
        <v>104</v>
      </c>
      <c r="N11" s="7">
        <f>64</f>
        <v>64</v>
      </c>
      <c r="O11" s="7">
        <f>7</f>
        <v>7</v>
      </c>
      <c r="P11" s="8"/>
      <c r="Q11" s="7">
        <f>23</f>
        <v>23</v>
      </c>
      <c r="R11" s="7">
        <f>1</f>
        <v>1</v>
      </c>
      <c r="S11" s="7">
        <f>-244</f>
        <v>-244</v>
      </c>
      <c r="T11" s="8"/>
      <c r="U11" s="7">
        <f>2</f>
        <v>2</v>
      </c>
      <c r="V11" s="7">
        <f>5</f>
        <v>5</v>
      </c>
      <c r="W11" s="7">
        <f>6</f>
        <v>6</v>
      </c>
      <c r="X11" s="7">
        <f>0</f>
        <v>0</v>
      </c>
      <c r="Y11" s="7">
        <f>0</f>
        <v>0</v>
      </c>
      <c r="Z11" s="7">
        <f>0</f>
        <v>0</v>
      </c>
      <c r="AA11" s="8"/>
      <c r="AB11" s="7">
        <f>-13</f>
        <v>-13</v>
      </c>
      <c r="AC11" s="8"/>
      <c r="AD11" s="8"/>
      <c r="AE11" s="8"/>
      <c r="AF11" s="9"/>
      <c r="AG11" s="9"/>
      <c r="AH11" s="9"/>
      <c r="AI11" s="9"/>
    </row>
    <row r="12" spans="1:38" x14ac:dyDescent="0.2">
      <c r="A12" s="3" t="s">
        <v>36</v>
      </c>
      <c r="B12" s="7">
        <f>10.9</f>
        <v>10.9</v>
      </c>
      <c r="C12" s="7">
        <f>64.84</f>
        <v>64.84</v>
      </c>
      <c r="D12" s="7">
        <f>107.8</f>
        <v>107.8</v>
      </c>
      <c r="E12" s="7">
        <f>215.95</f>
        <v>215.95</v>
      </c>
      <c r="F12" s="7">
        <f>1070.74</f>
        <v>1070.74</v>
      </c>
      <c r="G12" s="7">
        <f>-1470.23</f>
        <v>-1470.23</v>
      </c>
      <c r="H12" s="7">
        <f>1197.04</f>
        <v>1197.04</v>
      </c>
      <c r="I12" s="7">
        <f>1499.91</f>
        <v>1499.91</v>
      </c>
      <c r="J12" s="7">
        <f>1388.44</f>
        <v>1388.44</v>
      </c>
      <c r="K12" s="7">
        <f>1269.84</f>
        <v>1269.8399999999999</v>
      </c>
      <c r="L12" s="7">
        <f>1244.99</f>
        <v>1244.99</v>
      </c>
      <c r="M12" s="7">
        <f>1406.15</f>
        <v>1406.15</v>
      </c>
      <c r="N12" s="7">
        <f>1972.7</f>
        <v>1972.7</v>
      </c>
      <c r="O12" s="7">
        <f>1860.03</f>
        <v>1860.03</v>
      </c>
      <c r="P12" s="7">
        <f>1720.86</f>
        <v>1720.86</v>
      </c>
      <c r="Q12" s="7">
        <f>1776.63</f>
        <v>1776.63</v>
      </c>
      <c r="R12" s="7">
        <f>1757.45</f>
        <v>1757.45</v>
      </c>
      <c r="S12" s="7">
        <f>-17094.04</f>
        <v>-17094.04</v>
      </c>
      <c r="T12" s="7">
        <f>1427.98</f>
        <v>1427.98</v>
      </c>
      <c r="U12" s="7">
        <f>813.65</f>
        <v>813.65</v>
      </c>
      <c r="V12" s="7">
        <f>861.4</f>
        <v>861.4</v>
      </c>
      <c r="W12" s="7">
        <f>814.74</f>
        <v>814.74</v>
      </c>
      <c r="X12" s="7">
        <f>830.32</f>
        <v>830.32</v>
      </c>
      <c r="Y12" s="7">
        <f>874.4</f>
        <v>874.4</v>
      </c>
      <c r="Z12" s="7">
        <f>441.77</f>
        <v>441.77</v>
      </c>
      <c r="AA12" s="7">
        <f>990.97</f>
        <v>990.97</v>
      </c>
      <c r="AB12" s="7">
        <f>853.16</f>
        <v>853.16</v>
      </c>
      <c r="AC12" s="7">
        <f>1114.1</f>
        <v>1114.0999999999999</v>
      </c>
      <c r="AD12" s="7">
        <f>946.46</f>
        <v>946.46</v>
      </c>
      <c r="AE12" s="7">
        <v>910.45</v>
      </c>
      <c r="AF12" s="9">
        <v>1033.4000000000001</v>
      </c>
      <c r="AG12" s="9">
        <v>861.93</v>
      </c>
      <c r="AH12" s="9">
        <v>1051.0899999999999</v>
      </c>
      <c r="AI12" s="9">
        <v>1009.64</v>
      </c>
      <c r="AJ12" s="9">
        <v>1002</v>
      </c>
      <c r="AK12" s="9">
        <v>1095.08</v>
      </c>
      <c r="AL12" s="9">
        <v>695.96</v>
      </c>
    </row>
    <row r="13" spans="1:38" x14ac:dyDescent="0.2">
      <c r="A13" s="3" t="s">
        <v>37</v>
      </c>
      <c r="B13" s="10">
        <f t="shared" ref="B13:AE13" si="0">(((((B7)+(B8))+(B9))+(B10))+(B11))+(B12)</f>
        <v>4651.4199999999992</v>
      </c>
      <c r="C13" s="10">
        <f t="shared" si="0"/>
        <v>6422.13</v>
      </c>
      <c r="D13" s="10">
        <f t="shared" si="0"/>
        <v>5513.62</v>
      </c>
      <c r="E13" s="10">
        <f t="shared" si="0"/>
        <v>6993.7699999999995</v>
      </c>
      <c r="F13" s="10">
        <f t="shared" si="0"/>
        <v>6917.5</v>
      </c>
      <c r="G13" s="10">
        <f t="shared" si="0"/>
        <v>-30498.44</v>
      </c>
      <c r="H13" s="10">
        <f t="shared" si="0"/>
        <v>8015.43</v>
      </c>
      <c r="I13" s="10">
        <f t="shared" si="0"/>
        <v>11625.5</v>
      </c>
      <c r="J13" s="10">
        <f t="shared" si="0"/>
        <v>10324.42</v>
      </c>
      <c r="K13" s="10">
        <f t="shared" si="0"/>
        <v>10208.19</v>
      </c>
      <c r="L13" s="10">
        <f t="shared" si="0"/>
        <v>9819.68</v>
      </c>
      <c r="M13" s="10">
        <f t="shared" si="0"/>
        <v>12336.83</v>
      </c>
      <c r="N13" s="10">
        <f t="shared" si="0"/>
        <v>11317.130000000001</v>
      </c>
      <c r="O13" s="10">
        <f t="shared" si="0"/>
        <v>10678.210000000001</v>
      </c>
      <c r="P13" s="10">
        <f t="shared" si="0"/>
        <v>10609.890000000001</v>
      </c>
      <c r="Q13" s="10">
        <f t="shared" si="0"/>
        <v>10702.32</v>
      </c>
      <c r="R13" s="10">
        <f t="shared" si="0"/>
        <v>9534.09</v>
      </c>
      <c r="S13" s="10">
        <f t="shared" si="0"/>
        <v>-115171.69</v>
      </c>
      <c r="T13" s="10">
        <f t="shared" si="0"/>
        <v>11052.91</v>
      </c>
      <c r="U13" s="10">
        <f t="shared" si="0"/>
        <v>8574.51</v>
      </c>
      <c r="V13" s="10">
        <f t="shared" si="0"/>
        <v>8433.32</v>
      </c>
      <c r="W13" s="10">
        <f t="shared" si="0"/>
        <v>9029.51</v>
      </c>
      <c r="X13" s="10">
        <f t="shared" si="0"/>
        <v>7644.5199999999995</v>
      </c>
      <c r="Y13" s="10">
        <f t="shared" si="0"/>
        <v>7582.23</v>
      </c>
      <c r="Z13" s="10">
        <f t="shared" si="0"/>
        <v>9018.3700000000008</v>
      </c>
      <c r="AA13" s="10">
        <f t="shared" si="0"/>
        <v>9810.2999999999993</v>
      </c>
      <c r="AB13" s="10">
        <f t="shared" si="0"/>
        <v>8930.15</v>
      </c>
      <c r="AC13" s="10">
        <f t="shared" si="0"/>
        <v>9621.2899999999991</v>
      </c>
      <c r="AD13" s="10">
        <f t="shared" si="0"/>
        <v>9432.0999999999985</v>
      </c>
      <c r="AE13" s="10">
        <f t="shared" si="0"/>
        <v>9574.84</v>
      </c>
      <c r="AF13" s="10">
        <f t="shared" ref="AF13:AG13" si="1">(((((AF7)+(AF8))+(AF9))+(AF10))+(AF11))+(AF12)</f>
        <v>9206.5400000000009</v>
      </c>
      <c r="AG13" s="10">
        <f t="shared" si="1"/>
        <v>8009.27</v>
      </c>
      <c r="AH13" s="10">
        <f t="shared" ref="AH13:AI13" si="2">(((((AH7)+(AH8))+(AH9))+(AH10))+(AH11))+(AH12)</f>
        <v>9359.41</v>
      </c>
      <c r="AI13" s="10">
        <f t="shared" si="2"/>
        <v>8669.0400000000009</v>
      </c>
      <c r="AJ13" s="10">
        <f t="shared" ref="AJ13:AL13" si="3">(((((AJ7)+(AJ8))+(AJ9))+(AJ10))+(AJ11))+(AJ12)</f>
        <v>8464.5</v>
      </c>
      <c r="AK13" s="10">
        <f t="shared" si="3"/>
        <v>8608.4000000000015</v>
      </c>
      <c r="AL13" s="10">
        <f t="shared" si="3"/>
        <v>7080.2300000000005</v>
      </c>
    </row>
    <row r="14" spans="1:38" x14ac:dyDescent="0.2">
      <c r="A14" s="3" t="s">
        <v>38</v>
      </c>
      <c r="B14" s="10">
        <f t="shared" ref="B14:AE14" si="4">(B13)-(0)</f>
        <v>4651.4199999999992</v>
      </c>
      <c r="C14" s="10">
        <f t="shared" si="4"/>
        <v>6422.13</v>
      </c>
      <c r="D14" s="10">
        <f t="shared" si="4"/>
        <v>5513.62</v>
      </c>
      <c r="E14" s="10">
        <f t="shared" si="4"/>
        <v>6993.7699999999995</v>
      </c>
      <c r="F14" s="10">
        <f t="shared" si="4"/>
        <v>6917.5</v>
      </c>
      <c r="G14" s="10">
        <f t="shared" si="4"/>
        <v>-30498.44</v>
      </c>
      <c r="H14" s="10">
        <f t="shared" si="4"/>
        <v>8015.43</v>
      </c>
      <c r="I14" s="10">
        <f t="shared" si="4"/>
        <v>11625.5</v>
      </c>
      <c r="J14" s="10">
        <f t="shared" si="4"/>
        <v>10324.42</v>
      </c>
      <c r="K14" s="10">
        <f t="shared" si="4"/>
        <v>10208.19</v>
      </c>
      <c r="L14" s="10">
        <f t="shared" si="4"/>
        <v>9819.68</v>
      </c>
      <c r="M14" s="10">
        <f t="shared" si="4"/>
        <v>12336.83</v>
      </c>
      <c r="N14" s="10">
        <f t="shared" si="4"/>
        <v>11317.130000000001</v>
      </c>
      <c r="O14" s="10">
        <f t="shared" si="4"/>
        <v>10678.210000000001</v>
      </c>
      <c r="P14" s="10">
        <f t="shared" si="4"/>
        <v>10609.890000000001</v>
      </c>
      <c r="Q14" s="10">
        <f t="shared" si="4"/>
        <v>10702.32</v>
      </c>
      <c r="R14" s="10">
        <f t="shared" si="4"/>
        <v>9534.09</v>
      </c>
      <c r="S14" s="10">
        <f t="shared" si="4"/>
        <v>-115171.69</v>
      </c>
      <c r="T14" s="10">
        <f t="shared" si="4"/>
        <v>11052.91</v>
      </c>
      <c r="U14" s="10">
        <f t="shared" si="4"/>
        <v>8574.51</v>
      </c>
      <c r="V14" s="10">
        <f t="shared" si="4"/>
        <v>8433.32</v>
      </c>
      <c r="W14" s="10">
        <f t="shared" si="4"/>
        <v>9029.51</v>
      </c>
      <c r="X14" s="10">
        <f t="shared" si="4"/>
        <v>7644.5199999999995</v>
      </c>
      <c r="Y14" s="10">
        <f t="shared" si="4"/>
        <v>7582.23</v>
      </c>
      <c r="Z14" s="10">
        <f t="shared" si="4"/>
        <v>9018.3700000000008</v>
      </c>
      <c r="AA14" s="10">
        <f t="shared" si="4"/>
        <v>9810.2999999999993</v>
      </c>
      <c r="AB14" s="10">
        <f t="shared" si="4"/>
        <v>8930.15</v>
      </c>
      <c r="AC14" s="10">
        <f t="shared" si="4"/>
        <v>9621.2899999999991</v>
      </c>
      <c r="AD14" s="10">
        <f t="shared" si="4"/>
        <v>9432.0999999999985</v>
      </c>
      <c r="AE14" s="10">
        <f t="shared" si="4"/>
        <v>9574.84</v>
      </c>
      <c r="AF14" s="10">
        <f t="shared" ref="AF14:AG14" si="5">(AF13)-(0)</f>
        <v>9206.5400000000009</v>
      </c>
      <c r="AG14" s="10">
        <f t="shared" si="5"/>
        <v>8009.27</v>
      </c>
      <c r="AH14" s="10">
        <f t="shared" ref="AH14:AI14" si="6">(AH13)-(0)</f>
        <v>9359.41</v>
      </c>
      <c r="AI14" s="10">
        <f t="shared" si="6"/>
        <v>8669.0400000000009</v>
      </c>
      <c r="AJ14" s="10">
        <f t="shared" ref="AJ14:AL14" si="7">(AJ13)-(0)</f>
        <v>8464.5</v>
      </c>
      <c r="AK14" s="10">
        <f t="shared" si="7"/>
        <v>8608.4000000000015</v>
      </c>
      <c r="AL14" s="10">
        <f t="shared" si="7"/>
        <v>7080.2300000000005</v>
      </c>
    </row>
    <row r="15" spans="1:38" x14ac:dyDescent="0.2">
      <c r="A15" s="3" t="s">
        <v>39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9"/>
      <c r="AG15" s="9"/>
      <c r="AH15" s="9"/>
      <c r="AI15" s="9"/>
    </row>
    <row r="16" spans="1:38" x14ac:dyDescent="0.2">
      <c r="A16" s="3" t="s">
        <v>40</v>
      </c>
      <c r="B16" s="8"/>
      <c r="C16" s="8"/>
      <c r="D16" s="8"/>
      <c r="E16" s="7">
        <f>760</f>
        <v>760</v>
      </c>
      <c r="F16" s="7">
        <f>916.28</f>
        <v>916.28</v>
      </c>
      <c r="G16" s="7">
        <f>-1676.28</f>
        <v>-1676.28</v>
      </c>
      <c r="H16" s="7">
        <f>875.05</f>
        <v>875.05</v>
      </c>
      <c r="I16" s="7">
        <f>1093.7</f>
        <v>1093.7</v>
      </c>
      <c r="J16" s="7">
        <f>657.12</f>
        <v>657.12</v>
      </c>
      <c r="K16" s="7">
        <f>1587.39</f>
        <v>1587.39</v>
      </c>
      <c r="L16" s="7">
        <f>1921.61</f>
        <v>1921.61</v>
      </c>
      <c r="M16" s="7">
        <f>912.97</f>
        <v>912.97</v>
      </c>
      <c r="N16" s="7">
        <f>1290.45</f>
        <v>1290.45</v>
      </c>
      <c r="O16" s="7">
        <f>707.25</f>
        <v>707.25</v>
      </c>
      <c r="P16" s="7">
        <f>916.94</f>
        <v>916.94</v>
      </c>
      <c r="Q16" s="7">
        <f>1020.45</f>
        <v>1020.45</v>
      </c>
      <c r="R16" s="7">
        <f>1096.57</f>
        <v>1096.57</v>
      </c>
      <c r="S16" s="7">
        <f>-12079.5</f>
        <v>-12079.5</v>
      </c>
      <c r="T16" s="7">
        <f>856.52</f>
        <v>856.52</v>
      </c>
      <c r="U16" s="7">
        <f>955.92</f>
        <v>955.92</v>
      </c>
      <c r="V16" s="7">
        <f>905.91</f>
        <v>905.91</v>
      </c>
      <c r="W16" s="7">
        <f>1026.48</f>
        <v>1026.48</v>
      </c>
      <c r="X16" s="7">
        <f>1111.27</f>
        <v>1111.27</v>
      </c>
      <c r="Y16" s="7">
        <f>1215.12</f>
        <v>1215.1199999999999</v>
      </c>
      <c r="Z16" s="7">
        <f>897.13</f>
        <v>897.13</v>
      </c>
      <c r="AA16" s="7">
        <f>1164.73</f>
        <v>1164.73</v>
      </c>
      <c r="AB16" s="7">
        <f>1151.47</f>
        <v>1151.47</v>
      </c>
      <c r="AC16" s="7">
        <f>1005.21</f>
        <v>1005.21</v>
      </c>
      <c r="AD16" s="7">
        <f>945.07</f>
        <v>945.07</v>
      </c>
      <c r="AE16" s="7">
        <f>895.3</f>
        <v>895.3</v>
      </c>
      <c r="AF16" s="9">
        <v>899.82</v>
      </c>
      <c r="AG16" s="9">
        <v>900.2</v>
      </c>
      <c r="AH16" s="9">
        <v>1020.89</v>
      </c>
      <c r="AI16" s="9">
        <v>1150.1300000000001</v>
      </c>
      <c r="AJ16" s="9">
        <v>900.19</v>
      </c>
      <c r="AK16" s="9">
        <v>974.32</v>
      </c>
      <c r="AL16" s="9">
        <v>932.58</v>
      </c>
    </row>
    <row r="17" spans="1:38" x14ac:dyDescent="0.2">
      <c r="A17" s="3" t="s">
        <v>41</v>
      </c>
      <c r="B17" s="8"/>
      <c r="C17" s="8"/>
      <c r="D17" s="8"/>
      <c r="E17" s="8"/>
      <c r="F17" s="7">
        <f>340</f>
        <v>340</v>
      </c>
      <c r="G17" s="7">
        <f>-340</f>
        <v>-340</v>
      </c>
      <c r="H17" s="7">
        <f>9</f>
        <v>9</v>
      </c>
      <c r="I17" s="8"/>
      <c r="J17" s="7">
        <f>84</f>
        <v>84</v>
      </c>
      <c r="K17" s="7">
        <f>91</f>
        <v>91</v>
      </c>
      <c r="L17" s="7">
        <f>420.9</f>
        <v>420.9</v>
      </c>
      <c r="M17" s="7">
        <f>215.9</f>
        <v>215.9</v>
      </c>
      <c r="N17" s="7">
        <f>536</f>
        <v>536</v>
      </c>
      <c r="O17" s="7">
        <f>268.9</f>
        <v>268.89999999999998</v>
      </c>
      <c r="P17" s="7">
        <f>223.9</f>
        <v>223.9</v>
      </c>
      <c r="Q17" s="7">
        <f>112</f>
        <v>112</v>
      </c>
      <c r="R17" s="7">
        <f>158.9</f>
        <v>158.9</v>
      </c>
      <c r="S17" s="7">
        <f>-2120.5</f>
        <v>-2120.5</v>
      </c>
      <c r="T17" s="7">
        <f>108</f>
        <v>108</v>
      </c>
      <c r="U17" s="7">
        <f>303.8</f>
        <v>303.8</v>
      </c>
      <c r="V17" s="7">
        <f>186.9</f>
        <v>186.9</v>
      </c>
      <c r="W17" s="7">
        <f>183.9</f>
        <v>183.9</v>
      </c>
      <c r="X17" s="7">
        <f>66</f>
        <v>66</v>
      </c>
      <c r="Y17" s="7">
        <f>101.9</f>
        <v>101.9</v>
      </c>
      <c r="Z17" s="7">
        <f>170.1</f>
        <v>170.1</v>
      </c>
      <c r="AA17" s="7">
        <f>201.9</f>
        <v>201.9</v>
      </c>
      <c r="AB17" s="7">
        <f>50</f>
        <v>50</v>
      </c>
      <c r="AC17" s="7">
        <f>187.8</f>
        <v>187.8</v>
      </c>
      <c r="AD17" s="7">
        <f>135.9</f>
        <v>135.9</v>
      </c>
      <c r="AE17" s="7">
        <f>113.9</f>
        <v>113.9</v>
      </c>
      <c r="AF17" s="9">
        <v>130.9</v>
      </c>
      <c r="AG17" s="9">
        <v>117.5</v>
      </c>
      <c r="AH17" s="9">
        <v>175.8</v>
      </c>
      <c r="AI17" s="9">
        <v>49</v>
      </c>
      <c r="AJ17" s="9">
        <v>123.9</v>
      </c>
      <c r="AK17" s="9">
        <v>140.9</v>
      </c>
      <c r="AL17" s="9">
        <v>36</v>
      </c>
    </row>
    <row r="18" spans="1:38" x14ac:dyDescent="0.2">
      <c r="A18" s="3" t="s">
        <v>42</v>
      </c>
      <c r="B18" s="7">
        <f>49.9</f>
        <v>49.9</v>
      </c>
      <c r="C18" s="7">
        <f>92.9</f>
        <v>92.9</v>
      </c>
      <c r="D18" s="7">
        <f>332.61</f>
        <v>332.61</v>
      </c>
      <c r="E18" s="7">
        <f>189.22</f>
        <v>189.22</v>
      </c>
      <c r="F18" s="7">
        <f>-106.68</f>
        <v>-106.68</v>
      </c>
      <c r="G18" s="7">
        <f>-557.95</f>
        <v>-557.95000000000005</v>
      </c>
      <c r="H18" s="7">
        <f>285.91</f>
        <v>285.91000000000003</v>
      </c>
      <c r="I18" s="7">
        <f>308.79</f>
        <v>308.79000000000002</v>
      </c>
      <c r="J18" s="7">
        <f>588.03</f>
        <v>588.03</v>
      </c>
      <c r="K18" s="7">
        <f>928.57</f>
        <v>928.57</v>
      </c>
      <c r="L18" s="7">
        <f>534.32</f>
        <v>534.32000000000005</v>
      </c>
      <c r="M18" s="7">
        <f>601.66</f>
        <v>601.66</v>
      </c>
      <c r="N18" s="7">
        <f>377.42</f>
        <v>377.42</v>
      </c>
      <c r="O18" s="7">
        <f>302.78</f>
        <v>302.77999999999997</v>
      </c>
      <c r="P18" s="7">
        <f>252.91</f>
        <v>252.91</v>
      </c>
      <c r="Q18" s="7">
        <f>324.06</f>
        <v>324.06</v>
      </c>
      <c r="R18" s="7">
        <f>313.62</f>
        <v>313.62</v>
      </c>
      <c r="S18" s="7">
        <f>-4818.07</f>
        <v>-4818.07</v>
      </c>
      <c r="T18" s="7">
        <f>303.51</f>
        <v>303.51</v>
      </c>
      <c r="U18" s="7">
        <f>289.9</f>
        <v>289.89999999999998</v>
      </c>
      <c r="V18" s="7">
        <f>263.43</f>
        <v>263.43</v>
      </c>
      <c r="W18" s="7">
        <f>233.81</f>
        <v>233.81</v>
      </c>
      <c r="X18" s="7">
        <f>303.67</f>
        <v>303.67</v>
      </c>
      <c r="Y18" s="7">
        <f>249.38</f>
        <v>249.38</v>
      </c>
      <c r="Z18" s="7">
        <f>287.73</f>
        <v>287.73</v>
      </c>
      <c r="AA18" s="7">
        <f>277.42</f>
        <v>277.42</v>
      </c>
      <c r="AB18" s="7">
        <f>254.93</f>
        <v>254.93</v>
      </c>
      <c r="AC18" s="7">
        <f>300.39</f>
        <v>300.39</v>
      </c>
      <c r="AD18" s="7">
        <f>315.14</f>
        <v>315.14</v>
      </c>
      <c r="AE18" s="7">
        <f>275.35</f>
        <v>275.35000000000002</v>
      </c>
      <c r="AF18" s="9">
        <v>351.37</v>
      </c>
      <c r="AG18" s="9">
        <v>315.76</v>
      </c>
      <c r="AH18" s="9">
        <v>240.54</v>
      </c>
      <c r="AI18" s="9">
        <v>307.3</v>
      </c>
      <c r="AK18" s="9">
        <v>238.04</v>
      </c>
      <c r="AL18" s="9">
        <v>235.3</v>
      </c>
    </row>
    <row r="19" spans="1:38" x14ac:dyDescent="0.2">
      <c r="A19" s="3" t="s">
        <v>43</v>
      </c>
      <c r="B19" s="8"/>
      <c r="C19" s="8"/>
      <c r="D19" s="8"/>
      <c r="E19" s="8"/>
      <c r="F19" s="7">
        <f>489.24</f>
        <v>489.24</v>
      </c>
      <c r="G19" s="7">
        <f>-489.24</f>
        <v>-489.24</v>
      </c>
      <c r="H19" s="7">
        <f>2130.29</f>
        <v>2130.29</v>
      </c>
      <c r="I19" s="7">
        <f>664.66</f>
        <v>664.66</v>
      </c>
      <c r="J19" s="7">
        <f>151.43</f>
        <v>151.43</v>
      </c>
      <c r="K19" s="7">
        <f>694.22</f>
        <v>694.22</v>
      </c>
      <c r="L19" s="7">
        <f>634.92</f>
        <v>634.91999999999996</v>
      </c>
      <c r="M19" s="7">
        <f>622.49</f>
        <v>622.49</v>
      </c>
      <c r="N19" s="7">
        <f>651</f>
        <v>651</v>
      </c>
      <c r="O19" s="7">
        <f>1038.42</f>
        <v>1038.42</v>
      </c>
      <c r="P19" s="7">
        <f>930.02</f>
        <v>930.02</v>
      </c>
      <c r="Q19" s="7">
        <f>860.42</f>
        <v>860.42</v>
      </c>
      <c r="R19" s="7">
        <f>888.32</f>
        <v>888.32</v>
      </c>
      <c r="S19" s="7">
        <f>-9266.19</f>
        <v>-9266.19</v>
      </c>
      <c r="T19" s="7">
        <f>426.02</f>
        <v>426.02</v>
      </c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9"/>
      <c r="AG19" s="9"/>
      <c r="AH19" s="9"/>
      <c r="AI19" s="9"/>
    </row>
    <row r="20" spans="1:38" x14ac:dyDescent="0.2">
      <c r="A20" s="3" t="s">
        <v>44</v>
      </c>
      <c r="B20" s="8"/>
      <c r="C20" s="8"/>
      <c r="D20" s="8"/>
      <c r="E20" s="8"/>
      <c r="F20" s="8"/>
      <c r="G20" s="8"/>
      <c r="H20" s="7">
        <f>613</f>
        <v>613</v>
      </c>
      <c r="I20" s="8"/>
      <c r="J20" s="8"/>
      <c r="K20" s="8"/>
      <c r="L20" s="8"/>
      <c r="M20" s="8"/>
      <c r="N20" s="7">
        <f>4571.08</f>
        <v>4571.08</v>
      </c>
      <c r="O20" s="7">
        <f>43.1</f>
        <v>43.1</v>
      </c>
      <c r="P20" s="8"/>
      <c r="Q20" s="8"/>
      <c r="R20" s="8"/>
      <c r="S20" s="7">
        <f>-5227.18</f>
        <v>-5227.18</v>
      </c>
      <c r="T20" s="8"/>
      <c r="U20" s="8"/>
      <c r="V20" s="8"/>
      <c r="W20" s="8"/>
      <c r="X20" s="8"/>
      <c r="Y20" s="8"/>
      <c r="Z20" s="7">
        <f>5637.44</f>
        <v>5637.44</v>
      </c>
      <c r="AA20" s="8"/>
      <c r="AB20" s="8"/>
      <c r="AC20" s="8"/>
      <c r="AD20" s="8"/>
      <c r="AE20" s="8"/>
      <c r="AF20" s="9"/>
      <c r="AG20" s="9"/>
      <c r="AH20" s="9"/>
      <c r="AI20" s="9"/>
    </row>
    <row r="21" spans="1:38" x14ac:dyDescent="0.2">
      <c r="A21" s="3" t="s">
        <v>45</v>
      </c>
      <c r="B21" s="7">
        <f>600</f>
        <v>600</v>
      </c>
      <c r="C21" s="8"/>
      <c r="D21" s="8"/>
      <c r="E21" s="8"/>
      <c r="F21" s="8"/>
      <c r="G21" s="7">
        <f>-600</f>
        <v>-600</v>
      </c>
      <c r="H21" s="8"/>
      <c r="I21" s="8"/>
      <c r="J21" s="8"/>
      <c r="K21" s="8"/>
      <c r="L21" s="8"/>
      <c r="M21" s="8"/>
      <c r="N21" s="7">
        <f>1100</f>
        <v>1100</v>
      </c>
      <c r="O21" s="7">
        <f>200</f>
        <v>200</v>
      </c>
      <c r="P21" s="7">
        <f>200</f>
        <v>200</v>
      </c>
      <c r="Q21" s="7">
        <f>200</f>
        <v>200</v>
      </c>
      <c r="R21" s="7">
        <f>200</f>
        <v>200</v>
      </c>
      <c r="S21" s="7">
        <f>-1900</f>
        <v>-1900</v>
      </c>
      <c r="T21" s="7">
        <f>200</f>
        <v>200</v>
      </c>
      <c r="U21" s="7">
        <f>200</f>
        <v>200</v>
      </c>
      <c r="V21" s="7">
        <f>200</f>
        <v>200</v>
      </c>
      <c r="W21" s="7">
        <f>200</f>
        <v>200</v>
      </c>
      <c r="X21" s="7">
        <f>200</f>
        <v>200</v>
      </c>
      <c r="Y21" s="7">
        <f>200</f>
        <v>200</v>
      </c>
      <c r="Z21" s="7">
        <f>200</f>
        <v>200</v>
      </c>
      <c r="AA21" s="7">
        <f>200</f>
        <v>200</v>
      </c>
      <c r="AB21" s="7">
        <f>200</f>
        <v>200</v>
      </c>
      <c r="AC21" s="7">
        <f>200</f>
        <v>200</v>
      </c>
      <c r="AD21" s="7">
        <f>200</f>
        <v>200</v>
      </c>
      <c r="AE21" s="7">
        <f>200</f>
        <v>200</v>
      </c>
      <c r="AF21" s="9">
        <v>200</v>
      </c>
      <c r="AG21" s="9">
        <v>200</v>
      </c>
      <c r="AH21" s="9">
        <v>200</v>
      </c>
      <c r="AI21" s="9">
        <v>200</v>
      </c>
      <c r="AJ21" s="9">
        <v>200</v>
      </c>
      <c r="AK21" s="9">
        <v>200</v>
      </c>
      <c r="AL21" s="9">
        <v>200</v>
      </c>
    </row>
    <row r="22" spans="1:38" x14ac:dyDescent="0.2">
      <c r="A22" s="3" t="s">
        <v>46</v>
      </c>
      <c r="B22" s="7">
        <f>2000</f>
        <v>2000</v>
      </c>
      <c r="C22" s="8"/>
      <c r="D22" s="8"/>
      <c r="E22" s="7">
        <f>2500</f>
        <v>2500</v>
      </c>
      <c r="F22" s="8"/>
      <c r="G22" s="7">
        <f>-4500</f>
        <v>-4500</v>
      </c>
      <c r="H22" s="7">
        <f>500</f>
        <v>500</v>
      </c>
      <c r="I22" s="7">
        <f>500</f>
        <v>500</v>
      </c>
      <c r="J22" s="7">
        <f>500</f>
        <v>500</v>
      </c>
      <c r="K22" s="7">
        <f>500</f>
        <v>500</v>
      </c>
      <c r="L22" s="7">
        <f>500</f>
        <v>500</v>
      </c>
      <c r="M22" s="7">
        <f>500</f>
        <v>500</v>
      </c>
      <c r="N22" s="7">
        <f>500</f>
        <v>500</v>
      </c>
      <c r="O22" s="7">
        <f>500</f>
        <v>500</v>
      </c>
      <c r="P22" s="7">
        <f>500</f>
        <v>500</v>
      </c>
      <c r="Q22" s="7">
        <f>500</f>
        <v>500</v>
      </c>
      <c r="R22" s="7">
        <f>500</f>
        <v>500</v>
      </c>
      <c r="S22" s="7">
        <f>-5500</f>
        <v>-5500</v>
      </c>
      <c r="T22" s="7">
        <f>1192</f>
        <v>1192</v>
      </c>
      <c r="U22" s="7">
        <f>1192</f>
        <v>1192</v>
      </c>
      <c r="V22" s="7">
        <f>1192</f>
        <v>1192</v>
      </c>
      <c r="W22" s="7">
        <f>1242</f>
        <v>1242</v>
      </c>
      <c r="X22" s="7">
        <f>1242</f>
        <v>1242</v>
      </c>
      <c r="Y22" s="7">
        <f>1227</f>
        <v>1227</v>
      </c>
      <c r="Z22" s="7">
        <f>1239</f>
        <v>1239</v>
      </c>
      <c r="AA22" s="7">
        <f>1239</f>
        <v>1239</v>
      </c>
      <c r="AB22" s="7">
        <f>1200.75</f>
        <v>1200.75</v>
      </c>
      <c r="AC22" s="7">
        <f>1257.75</f>
        <v>1257.75</v>
      </c>
      <c r="AD22" s="7">
        <f>1213.13</f>
        <v>1213.1300000000001</v>
      </c>
      <c r="AE22" s="7">
        <f>1050</f>
        <v>1050</v>
      </c>
      <c r="AF22" s="9">
        <v>1359.38</v>
      </c>
      <c r="AG22" s="9">
        <v>1200.75</v>
      </c>
      <c r="AH22" s="9">
        <v>1243.5</v>
      </c>
      <c r="AI22" s="9">
        <v>1248</v>
      </c>
      <c r="AJ22" s="9">
        <v>1243.5</v>
      </c>
      <c r="AK22" s="9">
        <v>1050</v>
      </c>
      <c r="AL22" s="9">
        <v>1050</v>
      </c>
    </row>
    <row r="23" spans="1:38" x14ac:dyDescent="0.2">
      <c r="A23" s="3" t="s">
        <v>47</v>
      </c>
      <c r="B23" s="8"/>
      <c r="C23" s="7">
        <f>384.7</f>
        <v>384.7</v>
      </c>
      <c r="D23" s="7">
        <f>176.5</f>
        <v>176.5</v>
      </c>
      <c r="E23" s="7">
        <f>237.55</f>
        <v>237.55</v>
      </c>
      <c r="F23" s="7">
        <f>163.75</f>
        <v>163.75</v>
      </c>
      <c r="G23" s="7">
        <f>-962.5</f>
        <v>-962.5</v>
      </c>
      <c r="H23" s="7">
        <f>422.8</f>
        <v>422.8</v>
      </c>
      <c r="I23" s="8"/>
      <c r="J23" s="8"/>
      <c r="K23" s="7">
        <f>352.99</f>
        <v>352.99</v>
      </c>
      <c r="L23" s="7">
        <f>925.75</f>
        <v>925.75</v>
      </c>
      <c r="M23" s="7">
        <f>962.8</f>
        <v>962.8</v>
      </c>
      <c r="N23" s="7">
        <f>176</f>
        <v>176</v>
      </c>
      <c r="O23" s="7">
        <f>211.2</f>
        <v>211.2</v>
      </c>
      <c r="P23" s="7">
        <f>221.8</f>
        <v>221.8</v>
      </c>
      <c r="Q23" s="7">
        <f>215.8</f>
        <v>215.8</v>
      </c>
      <c r="R23" s="7">
        <f>174.4</f>
        <v>174.4</v>
      </c>
      <c r="S23" s="7">
        <f>-3663.54</f>
        <v>-3663.54</v>
      </c>
      <c r="T23" s="7">
        <f>200.77</f>
        <v>200.77</v>
      </c>
      <c r="U23" s="7">
        <f>183.17</f>
        <v>183.17</v>
      </c>
      <c r="V23" s="8"/>
      <c r="W23" s="7">
        <f>366.34</f>
        <v>366.34</v>
      </c>
      <c r="X23" s="7">
        <f t="shared" ref="X23:AE23" si="8">183.17</f>
        <v>183.17</v>
      </c>
      <c r="Y23" s="7">
        <f t="shared" si="8"/>
        <v>183.17</v>
      </c>
      <c r="Z23" s="7">
        <f t="shared" si="8"/>
        <v>183.17</v>
      </c>
      <c r="AA23" s="7">
        <f t="shared" si="8"/>
        <v>183.17</v>
      </c>
      <c r="AB23" s="7">
        <f t="shared" si="8"/>
        <v>183.17</v>
      </c>
      <c r="AC23" s="7">
        <f t="shared" si="8"/>
        <v>183.17</v>
      </c>
      <c r="AD23" s="7">
        <f t="shared" si="8"/>
        <v>183.17</v>
      </c>
      <c r="AE23" s="7">
        <f t="shared" si="8"/>
        <v>183.17</v>
      </c>
      <c r="AF23" s="9">
        <v>183.17</v>
      </c>
      <c r="AG23" s="9">
        <v>197.82</v>
      </c>
      <c r="AH23" s="9">
        <v>197.82</v>
      </c>
      <c r="AI23" s="9">
        <v>197.82</v>
      </c>
      <c r="AJ23" s="9">
        <v>197.82</v>
      </c>
      <c r="AK23" s="9">
        <v>197.82</v>
      </c>
      <c r="AL23" s="9">
        <v>197.82</v>
      </c>
    </row>
    <row r="24" spans="1:38" x14ac:dyDescent="0.2">
      <c r="A24" s="3" t="s">
        <v>48</v>
      </c>
      <c r="B24" s="8"/>
      <c r="C24" s="8"/>
      <c r="D24" s="8"/>
      <c r="E24" s="8"/>
      <c r="F24" s="7">
        <f>300</f>
        <v>300</v>
      </c>
      <c r="G24" s="7">
        <f>-300</f>
        <v>-300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9"/>
      <c r="AG24" s="9"/>
      <c r="AH24" s="9"/>
      <c r="AI24" s="9"/>
    </row>
    <row r="25" spans="1:38" x14ac:dyDescent="0.2">
      <c r="A25" s="3" t="s">
        <v>49</v>
      </c>
      <c r="B25" s="8"/>
      <c r="C25" s="8"/>
      <c r="D25" s="8"/>
      <c r="E25" s="8"/>
      <c r="F25" s="8"/>
      <c r="G25" s="8"/>
      <c r="H25" s="7">
        <f>2031.75</f>
        <v>2031.75</v>
      </c>
      <c r="I25" s="8"/>
      <c r="J25" s="8"/>
      <c r="K25" s="8"/>
      <c r="L25" s="8"/>
      <c r="M25" s="8"/>
      <c r="N25" s="8"/>
      <c r="O25" s="8"/>
      <c r="P25" s="8"/>
      <c r="Q25" s="8"/>
      <c r="R25" s="8"/>
      <c r="S25" s="7">
        <f>-2031.75</f>
        <v>-2031.75</v>
      </c>
      <c r="T25" s="7">
        <f>74.16</f>
        <v>74.16</v>
      </c>
      <c r="U25" s="7">
        <f>3465.55</f>
        <v>3465.55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9"/>
      <c r="AG25" s="9"/>
      <c r="AH25" s="9"/>
      <c r="AI25" s="9"/>
      <c r="AK25" s="9">
        <v>3771.38</v>
      </c>
    </row>
    <row r="26" spans="1:38" x14ac:dyDescent="0.2">
      <c r="A26" s="3" t="s">
        <v>50</v>
      </c>
      <c r="B26" s="7">
        <f>1226.42</f>
        <v>1226.42</v>
      </c>
      <c r="C26" s="8"/>
      <c r="D26" s="8"/>
      <c r="E26" s="8"/>
      <c r="F26" s="7">
        <f>170</f>
        <v>170</v>
      </c>
      <c r="G26" s="7">
        <f>-1396.42</f>
        <v>-1396.42</v>
      </c>
      <c r="H26" s="7">
        <f>135.89</f>
        <v>135.88999999999999</v>
      </c>
      <c r="I26" s="7">
        <f>2092.69</f>
        <v>2092.69</v>
      </c>
      <c r="J26" s="7">
        <f>382.01</f>
        <v>382.01</v>
      </c>
      <c r="K26" s="8"/>
      <c r="L26" s="7">
        <f>720.21</f>
        <v>720.21</v>
      </c>
      <c r="M26" s="7">
        <f>30.95</f>
        <v>30.95</v>
      </c>
      <c r="N26" s="7">
        <f>302.45</f>
        <v>302.45</v>
      </c>
      <c r="O26" s="7">
        <f>52.89</f>
        <v>52.89</v>
      </c>
      <c r="P26" s="8"/>
      <c r="Q26" s="7">
        <f>1749</f>
        <v>1749</v>
      </c>
      <c r="R26" s="8"/>
      <c r="S26" s="7">
        <f>-5466.09</f>
        <v>-5466.09</v>
      </c>
      <c r="T26" s="7">
        <f>280.29</f>
        <v>280.29000000000002</v>
      </c>
      <c r="U26" s="7">
        <f>383.5</f>
        <v>383.5</v>
      </c>
      <c r="V26" s="8"/>
      <c r="W26" s="8"/>
      <c r="X26" s="7">
        <f>229.68</f>
        <v>229.68</v>
      </c>
      <c r="Y26" s="7">
        <f>444.03</f>
        <v>444.03</v>
      </c>
      <c r="Z26" s="7">
        <f>170.42</f>
        <v>170.42</v>
      </c>
      <c r="AA26" s="7">
        <f>103.81</f>
        <v>103.81</v>
      </c>
      <c r="AB26" s="8"/>
      <c r="AC26" s="7">
        <f>84.18</f>
        <v>84.18</v>
      </c>
      <c r="AD26" s="7">
        <f>601</f>
        <v>601</v>
      </c>
      <c r="AE26" s="7">
        <f>213.34</f>
        <v>213.34</v>
      </c>
      <c r="AF26" s="9"/>
      <c r="AG26" s="9">
        <v>111.95</v>
      </c>
      <c r="AH26" s="9">
        <v>1874</v>
      </c>
      <c r="AI26" s="9">
        <v>100.11</v>
      </c>
      <c r="AJ26" s="9">
        <v>213</v>
      </c>
      <c r="AK26" s="9">
        <v>137.97999999999999</v>
      </c>
      <c r="AL26" s="9">
        <v>662</v>
      </c>
    </row>
    <row r="27" spans="1:38" x14ac:dyDescent="0.2">
      <c r="A27" s="3" t="s">
        <v>51</v>
      </c>
      <c r="B27" s="7">
        <f>3000</f>
        <v>3000</v>
      </c>
      <c r="C27" s="8"/>
      <c r="D27" s="8"/>
      <c r="E27" s="8"/>
      <c r="F27" s="7">
        <f>800</f>
        <v>800</v>
      </c>
      <c r="G27" s="7">
        <f>-3800</f>
        <v>-3800</v>
      </c>
      <c r="H27" s="7">
        <f>800</f>
        <v>800</v>
      </c>
      <c r="I27" s="7">
        <f>800</f>
        <v>800</v>
      </c>
      <c r="J27" s="7">
        <f>2200</f>
        <v>2200</v>
      </c>
      <c r="K27" s="8"/>
      <c r="L27" s="7">
        <f>1600</f>
        <v>1600</v>
      </c>
      <c r="M27" s="8"/>
      <c r="N27" s="7">
        <f>1600</f>
        <v>1600</v>
      </c>
      <c r="O27" s="7">
        <f>800</f>
        <v>800</v>
      </c>
      <c r="P27" s="7">
        <f>800</f>
        <v>800</v>
      </c>
      <c r="Q27" s="7">
        <f>800</f>
        <v>800</v>
      </c>
      <c r="R27" s="7">
        <f>800</f>
        <v>800</v>
      </c>
      <c r="S27" s="7">
        <f>-10200</f>
        <v>-10200</v>
      </c>
      <c r="T27" s="7">
        <f>800</f>
        <v>800</v>
      </c>
      <c r="U27" s="7">
        <f>800</f>
        <v>800</v>
      </c>
      <c r="V27" s="7">
        <f>800</f>
        <v>800</v>
      </c>
      <c r="W27" s="7">
        <f>800</f>
        <v>800</v>
      </c>
      <c r="X27" s="7">
        <f>800</f>
        <v>800</v>
      </c>
      <c r="Y27" s="7">
        <f>800</f>
        <v>800</v>
      </c>
      <c r="Z27" s="7">
        <f>800</f>
        <v>800</v>
      </c>
      <c r="AA27" s="7">
        <f>800</f>
        <v>800</v>
      </c>
      <c r="AB27" s="7">
        <f>800</f>
        <v>800</v>
      </c>
      <c r="AC27" s="7">
        <f>800</f>
        <v>800</v>
      </c>
      <c r="AD27" s="7">
        <f>800</f>
        <v>800</v>
      </c>
      <c r="AE27" s="7">
        <f>800</f>
        <v>800</v>
      </c>
      <c r="AF27" s="9">
        <v>800</v>
      </c>
      <c r="AG27" s="9">
        <v>800</v>
      </c>
      <c r="AH27" s="9">
        <v>800</v>
      </c>
      <c r="AI27" s="9">
        <v>800</v>
      </c>
      <c r="AJ27" s="9">
        <v>800</v>
      </c>
      <c r="AK27" s="9">
        <v>800</v>
      </c>
      <c r="AL27" s="9">
        <v>800</v>
      </c>
    </row>
    <row r="28" spans="1:38" x14ac:dyDescent="0.2">
      <c r="A28" s="3" t="s">
        <v>52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7">
        <f>124.57</f>
        <v>124.57</v>
      </c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9"/>
      <c r="AG28" s="9"/>
      <c r="AH28" s="9"/>
      <c r="AI28" s="9"/>
    </row>
    <row r="29" spans="1:38" x14ac:dyDescent="0.2">
      <c r="A29" s="3" t="s">
        <v>53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7">
        <f>508.77</f>
        <v>508.77</v>
      </c>
      <c r="R29" s="8"/>
      <c r="S29" s="7">
        <f>-508.77</f>
        <v>-508.77</v>
      </c>
      <c r="T29" s="8"/>
      <c r="U29" s="8"/>
      <c r="V29" s="8"/>
      <c r="W29" s="8"/>
      <c r="X29" s="8"/>
      <c r="Y29" s="8"/>
      <c r="Z29" s="8"/>
      <c r="AA29" s="8"/>
      <c r="AB29" s="8"/>
      <c r="AC29" s="7">
        <f>155.85</f>
        <v>155.85</v>
      </c>
      <c r="AD29" s="8"/>
      <c r="AE29" s="8"/>
      <c r="AF29" s="9"/>
      <c r="AG29" s="9"/>
      <c r="AH29" s="9"/>
      <c r="AI29" s="9"/>
      <c r="AL29">
        <v>747.65</v>
      </c>
    </row>
    <row r="30" spans="1:38" x14ac:dyDescent="0.2">
      <c r="A30" s="3" t="s">
        <v>54</v>
      </c>
      <c r="B30" s="8"/>
      <c r="C30" s="8"/>
      <c r="D30" s="8"/>
      <c r="E30" s="7">
        <f>123.84</f>
        <v>123.84</v>
      </c>
      <c r="F30" s="7">
        <f>122.13</f>
        <v>122.13</v>
      </c>
      <c r="G30" s="7">
        <f>-245.97</f>
        <v>-245.97</v>
      </c>
      <c r="H30" s="8"/>
      <c r="I30" s="7">
        <f>2550</f>
        <v>2550</v>
      </c>
      <c r="J30" s="7">
        <f>667.34</f>
        <v>667.34</v>
      </c>
      <c r="K30" s="7">
        <f>377.84</f>
        <v>377.84</v>
      </c>
      <c r="L30" s="7">
        <f>186.5</f>
        <v>186.5</v>
      </c>
      <c r="M30" s="7">
        <f>182.23</f>
        <v>182.23</v>
      </c>
      <c r="N30" s="7">
        <f>188.22</f>
        <v>188.22</v>
      </c>
      <c r="O30" s="7">
        <f>147.27</f>
        <v>147.27000000000001</v>
      </c>
      <c r="P30" s="7">
        <f>475.98</f>
        <v>475.98</v>
      </c>
      <c r="Q30" s="7">
        <f>197.96</f>
        <v>197.96</v>
      </c>
      <c r="R30" s="7">
        <f>182.64</f>
        <v>182.64</v>
      </c>
      <c r="S30" s="7">
        <f>-5155.98</f>
        <v>-5155.9799999999996</v>
      </c>
      <c r="T30" s="7">
        <f>172.46</f>
        <v>172.46</v>
      </c>
      <c r="U30" s="7">
        <f>221.44</f>
        <v>221.44</v>
      </c>
      <c r="V30" s="7">
        <f>201.06</f>
        <v>201.06</v>
      </c>
      <c r="W30" s="7">
        <f>206.27</f>
        <v>206.27</v>
      </c>
      <c r="X30" s="7">
        <f>180.1</f>
        <v>180.1</v>
      </c>
      <c r="Y30" s="7">
        <f>184.65</f>
        <v>184.65</v>
      </c>
      <c r="Z30" s="7">
        <f>189.23</f>
        <v>189.23</v>
      </c>
      <c r="AA30" s="7">
        <f>367.16</f>
        <v>367.16</v>
      </c>
      <c r="AB30" s="7">
        <f>198.19</f>
        <v>198.19</v>
      </c>
      <c r="AC30" s="7">
        <f>191.49</f>
        <v>191.49</v>
      </c>
      <c r="AD30" s="7">
        <f>191.49</f>
        <v>191.49</v>
      </c>
      <c r="AE30" s="7">
        <f>186.74</f>
        <v>186.74</v>
      </c>
      <c r="AF30" s="9">
        <v>186.74</v>
      </c>
      <c r="AG30" s="9">
        <v>205.65</v>
      </c>
      <c r="AH30" s="9">
        <v>196.03</v>
      </c>
      <c r="AI30" s="9">
        <v>176.51</v>
      </c>
      <c r="AJ30" s="9">
        <v>191.66</v>
      </c>
      <c r="AK30" s="9">
        <v>177.23</v>
      </c>
      <c r="AL30" s="9">
        <v>378.06</v>
      </c>
    </row>
    <row r="31" spans="1:38" x14ac:dyDescent="0.2">
      <c r="A31" s="3" t="s">
        <v>55</v>
      </c>
      <c r="B31" s="10">
        <f t="shared" ref="B31:AE31" si="9">SUM(B16:B30)</f>
        <v>6876.32</v>
      </c>
      <c r="C31" s="10">
        <f t="shared" si="9"/>
        <v>477.6</v>
      </c>
      <c r="D31" s="10">
        <f t="shared" si="9"/>
        <v>509.11</v>
      </c>
      <c r="E31" s="10">
        <f t="shared" si="9"/>
        <v>3810.6100000000006</v>
      </c>
      <c r="F31" s="10">
        <f t="shared" si="9"/>
        <v>3194.7200000000003</v>
      </c>
      <c r="G31" s="10">
        <f t="shared" si="9"/>
        <v>-14868.36</v>
      </c>
      <c r="H31" s="10">
        <f t="shared" si="9"/>
        <v>7803.6900000000005</v>
      </c>
      <c r="I31" s="10">
        <f t="shared" si="9"/>
        <v>8009.84</v>
      </c>
      <c r="J31" s="10">
        <f t="shared" si="9"/>
        <v>5229.93</v>
      </c>
      <c r="K31" s="10">
        <f t="shared" si="9"/>
        <v>4532.01</v>
      </c>
      <c r="L31" s="10">
        <f t="shared" si="9"/>
        <v>7444.21</v>
      </c>
      <c r="M31" s="10">
        <f t="shared" si="9"/>
        <v>4029.0000000000005</v>
      </c>
      <c r="N31" s="10">
        <f t="shared" si="9"/>
        <v>11292.62</v>
      </c>
      <c r="O31" s="10">
        <f t="shared" si="9"/>
        <v>4271.8099999999995</v>
      </c>
      <c r="P31" s="10">
        <f t="shared" si="9"/>
        <v>4521.5500000000011</v>
      </c>
      <c r="Q31" s="10">
        <f t="shared" si="9"/>
        <v>6488.46</v>
      </c>
      <c r="R31" s="10">
        <f t="shared" si="9"/>
        <v>4314.4500000000007</v>
      </c>
      <c r="S31" s="10">
        <f t="shared" si="9"/>
        <v>-67937.570000000007</v>
      </c>
      <c r="T31" s="10">
        <f t="shared" si="9"/>
        <v>4738.3</v>
      </c>
      <c r="U31" s="10">
        <f t="shared" si="9"/>
        <v>7995.28</v>
      </c>
      <c r="V31" s="10">
        <f t="shared" si="9"/>
        <v>3749.2999999999997</v>
      </c>
      <c r="W31" s="10">
        <f t="shared" si="9"/>
        <v>4258.8</v>
      </c>
      <c r="X31" s="10">
        <f t="shared" si="9"/>
        <v>4315.8900000000003</v>
      </c>
      <c r="Y31" s="10">
        <f t="shared" si="9"/>
        <v>4605.25</v>
      </c>
      <c r="Z31" s="10">
        <f t="shared" si="9"/>
        <v>9774.2199999999993</v>
      </c>
      <c r="AA31" s="10">
        <f t="shared" si="9"/>
        <v>4537.1900000000005</v>
      </c>
      <c r="AB31" s="10">
        <f t="shared" si="9"/>
        <v>4038.51</v>
      </c>
      <c r="AC31" s="10">
        <f t="shared" si="9"/>
        <v>4365.84</v>
      </c>
      <c r="AD31" s="10">
        <f t="shared" si="9"/>
        <v>4584.8999999999996</v>
      </c>
      <c r="AE31" s="10">
        <f t="shared" si="9"/>
        <v>3917.8</v>
      </c>
      <c r="AF31" s="10">
        <f t="shared" ref="AF31:AG31" si="10">SUM(AF16:AF30)</f>
        <v>4111.38</v>
      </c>
      <c r="AG31" s="10">
        <f t="shared" si="10"/>
        <v>4049.63</v>
      </c>
      <c r="AH31" s="10">
        <f t="shared" ref="AH31:AI31" si="11">SUM(AH16:AH30)</f>
        <v>5948.58</v>
      </c>
      <c r="AI31" s="10">
        <f t="shared" si="11"/>
        <v>4228.8700000000008</v>
      </c>
      <c r="AJ31" s="10">
        <f t="shared" ref="AJ31:AL31" si="12">SUM(AJ16:AJ30)</f>
        <v>3870.07</v>
      </c>
      <c r="AK31" s="10">
        <f t="shared" si="12"/>
        <v>7687.67</v>
      </c>
      <c r="AL31" s="10">
        <f t="shared" si="12"/>
        <v>5239.4100000000008</v>
      </c>
    </row>
    <row r="32" spans="1:38" x14ac:dyDescent="0.2">
      <c r="A32" s="3" t="s">
        <v>56</v>
      </c>
      <c r="B32" s="10">
        <f t="shared" ref="B32:AE32" si="13">(B14)-(B31)</f>
        <v>-2224.9000000000005</v>
      </c>
      <c r="C32" s="10">
        <f t="shared" si="13"/>
        <v>5944.53</v>
      </c>
      <c r="D32" s="10">
        <f t="shared" si="13"/>
        <v>5004.51</v>
      </c>
      <c r="E32" s="10">
        <f t="shared" si="13"/>
        <v>3183.1599999999989</v>
      </c>
      <c r="F32" s="10">
        <f t="shared" si="13"/>
        <v>3722.7799999999997</v>
      </c>
      <c r="G32" s="10">
        <f t="shared" si="13"/>
        <v>-15630.079999999998</v>
      </c>
      <c r="H32" s="10">
        <f t="shared" si="13"/>
        <v>211.73999999999978</v>
      </c>
      <c r="I32" s="10">
        <f t="shared" si="13"/>
        <v>3615.66</v>
      </c>
      <c r="J32" s="10">
        <f t="shared" si="13"/>
        <v>5094.49</v>
      </c>
      <c r="K32" s="10">
        <f t="shared" si="13"/>
        <v>5676.18</v>
      </c>
      <c r="L32" s="10">
        <f t="shared" si="13"/>
        <v>2375.4700000000003</v>
      </c>
      <c r="M32" s="10">
        <f t="shared" si="13"/>
        <v>8307.83</v>
      </c>
      <c r="N32" s="10">
        <f t="shared" si="13"/>
        <v>24.510000000000218</v>
      </c>
      <c r="O32" s="10">
        <f t="shared" si="13"/>
        <v>6406.4000000000015</v>
      </c>
      <c r="P32" s="10">
        <f t="shared" si="13"/>
        <v>6088.34</v>
      </c>
      <c r="Q32" s="10">
        <f t="shared" si="13"/>
        <v>4213.8599999999997</v>
      </c>
      <c r="R32" s="10">
        <f t="shared" si="13"/>
        <v>5219.6399999999994</v>
      </c>
      <c r="S32" s="10">
        <f t="shared" si="13"/>
        <v>-47234.119999999995</v>
      </c>
      <c r="T32" s="10">
        <f t="shared" si="13"/>
        <v>6314.61</v>
      </c>
      <c r="U32" s="10">
        <f t="shared" si="13"/>
        <v>579.23000000000047</v>
      </c>
      <c r="V32" s="10">
        <f t="shared" si="13"/>
        <v>4684.0200000000004</v>
      </c>
      <c r="W32" s="10">
        <f t="shared" si="13"/>
        <v>4770.71</v>
      </c>
      <c r="X32" s="10">
        <f t="shared" si="13"/>
        <v>3328.6299999999992</v>
      </c>
      <c r="Y32" s="10">
        <f t="shared" si="13"/>
        <v>2976.9799999999996</v>
      </c>
      <c r="Z32" s="10">
        <f t="shared" si="13"/>
        <v>-755.84999999999854</v>
      </c>
      <c r="AA32" s="10">
        <f t="shared" si="13"/>
        <v>5273.1099999999988</v>
      </c>
      <c r="AB32" s="10">
        <f t="shared" si="13"/>
        <v>4891.6399999999994</v>
      </c>
      <c r="AC32" s="10">
        <f t="shared" si="13"/>
        <v>5255.4499999999989</v>
      </c>
      <c r="AD32" s="10">
        <f t="shared" si="13"/>
        <v>4847.1999999999989</v>
      </c>
      <c r="AE32" s="10">
        <f t="shared" si="13"/>
        <v>5657.04</v>
      </c>
      <c r="AF32" s="10">
        <f t="shared" ref="AF32:AG32" si="14">(AF14)-(AF31)</f>
        <v>5095.1600000000008</v>
      </c>
      <c r="AG32" s="10">
        <f t="shared" si="14"/>
        <v>3959.6400000000003</v>
      </c>
      <c r="AH32" s="10">
        <f t="shared" ref="AH32:AI32" si="15">(AH14)-(AH31)</f>
        <v>3410.83</v>
      </c>
      <c r="AI32" s="10">
        <f t="shared" si="15"/>
        <v>4440.17</v>
      </c>
      <c r="AJ32" s="10">
        <f t="shared" ref="AJ32:AL32" si="16">(AJ14)-(AJ31)</f>
        <v>4594.43</v>
      </c>
      <c r="AK32" s="10">
        <f t="shared" si="16"/>
        <v>920.73000000000138</v>
      </c>
      <c r="AL32" s="10">
        <f t="shared" si="16"/>
        <v>1840.8199999999997</v>
      </c>
    </row>
    <row r="33" spans="1:38" x14ac:dyDescent="0.2">
      <c r="A33" s="3" t="s">
        <v>57</v>
      </c>
      <c r="B33" s="11">
        <f t="shared" ref="B33" si="17">(B32)+(0)</f>
        <v>-2224.9000000000005</v>
      </c>
      <c r="C33" s="11">
        <f t="shared" ref="C33" si="18">(C32)+(0)</f>
        <v>5944.53</v>
      </c>
      <c r="D33" s="11">
        <f t="shared" ref="D33" si="19">(D32)+(0)</f>
        <v>5004.51</v>
      </c>
      <c r="E33" s="11">
        <f t="shared" ref="E33" si="20">(E32)+(0)</f>
        <v>3183.1599999999989</v>
      </c>
      <c r="F33" s="11">
        <f t="shared" ref="F33" si="21">(F32)+(0)</f>
        <v>3722.7799999999997</v>
      </c>
      <c r="G33" s="11">
        <f t="shared" ref="G33" si="22">(G32)+(0)</f>
        <v>-15630.079999999998</v>
      </c>
      <c r="H33" s="11">
        <f t="shared" ref="H33" si="23">(H32)+(0)</f>
        <v>211.73999999999978</v>
      </c>
      <c r="I33" s="11">
        <f t="shared" ref="I33" si="24">(I32)+(0)</f>
        <v>3615.66</v>
      </c>
      <c r="J33" s="11">
        <f t="shared" ref="J33" si="25">(J32)+(0)</f>
        <v>5094.49</v>
      </c>
      <c r="K33" s="11">
        <f t="shared" ref="K33" si="26">(K32)+(0)</f>
        <v>5676.18</v>
      </c>
      <c r="L33" s="11">
        <f t="shared" ref="L33" si="27">(L32)+(0)</f>
        <v>2375.4700000000003</v>
      </c>
      <c r="M33" s="11">
        <f t="shared" ref="M33" si="28">(M32)+(0)</f>
        <v>8307.83</v>
      </c>
      <c r="N33" s="11">
        <f t="shared" ref="N33" si="29">(N32)+(0)</f>
        <v>24.510000000000218</v>
      </c>
      <c r="O33" s="11">
        <f t="shared" ref="O33" si="30">(O32)+(0)</f>
        <v>6406.4000000000015</v>
      </c>
      <c r="P33" s="11">
        <f t="shared" ref="P33" si="31">(P32)+(0)</f>
        <v>6088.34</v>
      </c>
      <c r="Q33" s="11">
        <f t="shared" ref="Q33" si="32">(Q32)+(0)</f>
        <v>4213.8599999999997</v>
      </c>
      <c r="R33" s="11">
        <f t="shared" ref="R33" si="33">(R32)+(0)</f>
        <v>5219.6399999999994</v>
      </c>
      <c r="S33" s="11">
        <f t="shared" ref="S33" si="34">(S32)+(0)</f>
        <v>-47234.119999999995</v>
      </c>
      <c r="T33" s="11">
        <f t="shared" ref="T33" si="35">(T32)+(0)</f>
        <v>6314.61</v>
      </c>
      <c r="U33" s="11">
        <f t="shared" ref="U33" si="36">(U32)+(0)</f>
        <v>579.23000000000047</v>
      </c>
      <c r="V33" s="11">
        <f t="shared" ref="V33" si="37">(V32)+(0)</f>
        <v>4684.0200000000004</v>
      </c>
      <c r="W33" s="11">
        <f t="shared" ref="W33" si="38">(W32)+(0)</f>
        <v>4770.71</v>
      </c>
      <c r="X33" s="11">
        <f t="shared" ref="X33" si="39">(X32)+(0)</f>
        <v>3328.6299999999992</v>
      </c>
      <c r="Y33" s="11">
        <f t="shared" ref="Y33" si="40">(Y32)+(0)</f>
        <v>2976.9799999999996</v>
      </c>
      <c r="Z33" s="11">
        <f t="shared" ref="Z33" si="41">(Z32)+(0)</f>
        <v>-755.84999999999854</v>
      </c>
      <c r="AA33" s="11">
        <f t="shared" ref="AA33" si="42">(AA32)+(0)</f>
        <v>5273.1099999999988</v>
      </c>
      <c r="AB33" s="11">
        <f t="shared" ref="AB33" si="43">(AB32)+(0)</f>
        <v>4891.6399999999994</v>
      </c>
      <c r="AC33" s="11">
        <f t="shared" ref="AC33" si="44">(AC32)+(0)</f>
        <v>5255.4499999999989</v>
      </c>
      <c r="AD33" s="11">
        <f t="shared" ref="AD33" si="45">(AD32)+(0)</f>
        <v>4847.1999999999989</v>
      </c>
      <c r="AE33" s="11">
        <f t="shared" ref="AE33:AG33" si="46">(AE32)+(0)</f>
        <v>5657.04</v>
      </c>
      <c r="AF33" s="11">
        <f t="shared" si="46"/>
        <v>5095.1600000000008</v>
      </c>
      <c r="AG33" s="11">
        <f t="shared" si="46"/>
        <v>3959.6400000000003</v>
      </c>
      <c r="AH33" s="11">
        <f t="shared" ref="AH33:AI33" si="47">(AH32)+(0)</f>
        <v>3410.83</v>
      </c>
      <c r="AI33" s="11">
        <f t="shared" si="47"/>
        <v>4440.17</v>
      </c>
      <c r="AJ33" s="11">
        <f t="shared" ref="AJ33:AL33" si="48">(AJ32)+(0)</f>
        <v>4594.43</v>
      </c>
      <c r="AK33" s="11">
        <f t="shared" si="48"/>
        <v>920.73000000000138</v>
      </c>
      <c r="AL33" s="11">
        <f t="shared" si="48"/>
        <v>1840.8199999999997</v>
      </c>
    </row>
    <row r="34" spans="1:38" x14ac:dyDescent="0.2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</row>
    <row r="37" spans="1:38" x14ac:dyDescent="0.2">
      <c r="A37" s="12" t="s">
        <v>58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</row>
  </sheetData>
  <mergeCells count="4">
    <mergeCell ref="A37:AE37"/>
    <mergeCell ref="A1:AE1"/>
    <mergeCell ref="A2:AE2"/>
    <mergeCell ref="A3:A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Profit and Loss by Month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Bill Copper</cp:lastModifiedBy>
  <dcterms:created xsi:type="dcterms:W3CDTF">2025-01-03T19:02:29Z</dcterms:created>
  <dcterms:modified xsi:type="dcterms:W3CDTF">2025-08-14T20:11:33Z</dcterms:modified>
</cp:coreProperties>
</file>