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492901F8-26C4-304A-AF87-A546AE18376D}" xr6:coauthVersionLast="47" xr6:coauthVersionMax="47" xr10:uidLastSave="{00000000-0000-0000-0000-000000000000}"/>
  <bookViews>
    <workbookView xWindow="13840" yWindow="500" windowWidth="14960" windowHeight="1594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1" i="1" l="1"/>
  <c r="AM31" i="1"/>
  <c r="AN31" i="1"/>
  <c r="AN32" i="1"/>
  <c r="AN33" i="1" s="1"/>
  <c r="AL13" i="1"/>
  <c r="AL14" i="1" s="1"/>
  <c r="AL32" i="1" s="1"/>
  <c r="AL33" i="1" s="1"/>
  <c r="AM13" i="1"/>
  <c r="AM14" i="1" s="1"/>
  <c r="AM32" i="1" s="1"/>
  <c r="AM33" i="1" s="1"/>
  <c r="AN13" i="1"/>
  <c r="AN14" i="1"/>
  <c r="AI31" i="1"/>
  <c r="AJ31" i="1"/>
  <c r="AK31" i="1"/>
  <c r="AI13" i="1"/>
  <c r="AI14" i="1" s="1"/>
  <c r="AI32" i="1" s="1"/>
  <c r="AI33" i="1" s="1"/>
  <c r="AJ13" i="1"/>
  <c r="AJ14" i="1" s="1"/>
  <c r="AJ32" i="1" s="1"/>
  <c r="AJ33" i="1" s="1"/>
  <c r="AK13" i="1"/>
  <c r="AK14" i="1" s="1"/>
  <c r="AK32" i="1" s="1"/>
  <c r="AK33" i="1" s="1"/>
  <c r="AH31" i="1"/>
  <c r="AH13" i="1"/>
  <c r="AH14" i="1" s="1"/>
  <c r="AG31" i="1"/>
  <c r="AG13" i="1"/>
  <c r="AG14" i="1" s="1"/>
  <c r="AE31" i="1"/>
  <c r="AF31" i="1"/>
  <c r="AE13" i="1"/>
  <c r="AE14" i="1" s="1"/>
  <c r="AF13" i="1"/>
  <c r="AF14" i="1" s="1"/>
  <c r="AA26" i="1"/>
  <c r="S26" i="1"/>
  <c r="T26" i="1"/>
  <c r="W26" i="1"/>
  <c r="U26" i="1"/>
  <c r="AB16" i="1"/>
  <c r="AA16" i="1"/>
  <c r="Z16" i="1"/>
  <c r="Y16" i="1"/>
  <c r="X16" i="1"/>
  <c r="W16" i="1"/>
  <c r="V16" i="1"/>
  <c r="U16" i="1"/>
  <c r="T16" i="1"/>
  <c r="S16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B29" i="1"/>
  <c r="W29" i="1"/>
  <c r="V29" i="1"/>
  <c r="P29" i="1"/>
  <c r="M29" i="1"/>
  <c r="AD28" i="1"/>
  <c r="J28" i="1"/>
  <c r="C28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AD26" i="1"/>
  <c r="AC26" i="1"/>
  <c r="AB26" i="1"/>
  <c r="Z26" i="1"/>
  <c r="Y26" i="1"/>
  <c r="X26" i="1"/>
  <c r="V26" i="1"/>
  <c r="R26" i="1"/>
  <c r="P26" i="1"/>
  <c r="O26" i="1"/>
  <c r="M26" i="1"/>
  <c r="L26" i="1"/>
  <c r="K26" i="1"/>
  <c r="J26" i="1"/>
  <c r="I26" i="1"/>
  <c r="H26" i="1"/>
  <c r="G26" i="1"/>
  <c r="F26" i="1"/>
  <c r="E26" i="1"/>
  <c r="C26" i="1"/>
  <c r="G25" i="1"/>
  <c r="B25" i="1"/>
  <c r="I24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G23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D22" i="1"/>
  <c r="AC21" i="1"/>
  <c r="AB21" i="1"/>
  <c r="AA21" i="1"/>
  <c r="Z21" i="1"/>
  <c r="Y21" i="1"/>
  <c r="X21" i="1"/>
  <c r="V21" i="1"/>
  <c r="U21" i="1"/>
  <c r="S21" i="1"/>
  <c r="Q21" i="1"/>
  <c r="P21" i="1"/>
  <c r="O21" i="1"/>
  <c r="N21" i="1"/>
  <c r="M21" i="1"/>
  <c r="L21" i="1"/>
  <c r="I21" i="1"/>
  <c r="H21" i="1"/>
  <c r="G21" i="1"/>
  <c r="F21" i="1"/>
  <c r="D21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B18" i="1"/>
  <c r="B31" i="1"/>
  <c r="AD17" i="1"/>
  <c r="AC17" i="1"/>
  <c r="AB17" i="1"/>
  <c r="AA17" i="1"/>
  <c r="AA31" i="1"/>
  <c r="Z17" i="1"/>
  <c r="Y17" i="1"/>
  <c r="X17" i="1"/>
  <c r="W17" i="1"/>
  <c r="V17" i="1"/>
  <c r="U17" i="1"/>
  <c r="T17" i="1"/>
  <c r="S17" i="1"/>
  <c r="S31" i="1"/>
  <c r="R17" i="1"/>
  <c r="Q17" i="1"/>
  <c r="P17" i="1"/>
  <c r="O17" i="1"/>
  <c r="N17" i="1"/>
  <c r="M17" i="1"/>
  <c r="L17" i="1"/>
  <c r="K17" i="1"/>
  <c r="J17" i="1"/>
  <c r="I17" i="1"/>
  <c r="G17" i="1"/>
  <c r="F17" i="1"/>
  <c r="AD16" i="1"/>
  <c r="AC16" i="1"/>
  <c r="R16" i="1"/>
  <c r="Q16" i="1"/>
  <c r="Q31" i="1"/>
  <c r="P16" i="1"/>
  <c r="O16" i="1"/>
  <c r="N16" i="1"/>
  <c r="M16" i="1"/>
  <c r="L16" i="1"/>
  <c r="K16" i="1"/>
  <c r="J16" i="1"/>
  <c r="I16" i="1"/>
  <c r="I31" i="1"/>
  <c r="H16" i="1"/>
  <c r="G16" i="1"/>
  <c r="F16" i="1"/>
  <c r="E16" i="1"/>
  <c r="E31" i="1"/>
  <c r="D16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A11" i="1"/>
  <c r="Y11" i="1"/>
  <c r="X11" i="1"/>
  <c r="W11" i="1"/>
  <c r="V11" i="1"/>
  <c r="U11" i="1"/>
  <c r="T11" i="1"/>
  <c r="Q11" i="1"/>
  <c r="P11" i="1"/>
  <c r="O11" i="1"/>
  <c r="N11" i="1"/>
  <c r="M11" i="1"/>
  <c r="L11" i="1"/>
  <c r="K11" i="1"/>
  <c r="J11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T31" i="1"/>
  <c r="K31" i="1"/>
  <c r="L31" i="1"/>
  <c r="N31" i="1"/>
  <c r="V31" i="1"/>
  <c r="W31" i="1"/>
  <c r="AC31" i="1"/>
  <c r="C31" i="1"/>
  <c r="X31" i="1"/>
  <c r="U31" i="1"/>
  <c r="AD31" i="1"/>
  <c r="G31" i="1"/>
  <c r="O31" i="1"/>
  <c r="Y31" i="1"/>
  <c r="AB31" i="1"/>
  <c r="M31" i="1"/>
  <c r="D31" i="1"/>
  <c r="H31" i="1"/>
  <c r="P31" i="1"/>
  <c r="J31" i="1"/>
  <c r="R31" i="1"/>
  <c r="Z31" i="1"/>
  <c r="F31" i="1"/>
  <c r="S32" i="1"/>
  <c r="S33" i="1"/>
  <c r="T32" i="1"/>
  <c r="T33" i="1"/>
  <c r="G13" i="1"/>
  <c r="G14" i="1"/>
  <c r="G32" i="1"/>
  <c r="G33" i="1"/>
  <c r="O13" i="1"/>
  <c r="O14" i="1"/>
  <c r="O32" i="1"/>
  <c r="O33" i="1"/>
  <c r="W13" i="1"/>
  <c r="W14" i="1"/>
  <c r="W32" i="1"/>
  <c r="W33" i="1"/>
  <c r="P13" i="1"/>
  <c r="P14" i="1"/>
  <c r="P32" i="1"/>
  <c r="P33" i="1"/>
  <c r="I13" i="1"/>
  <c r="I14" i="1"/>
  <c r="I32" i="1"/>
  <c r="I33" i="1"/>
  <c r="Q13" i="1"/>
  <c r="Q14" i="1"/>
  <c r="Q32" i="1"/>
  <c r="Q33" i="1"/>
  <c r="Y13" i="1"/>
  <c r="Y14" i="1"/>
  <c r="X13" i="1"/>
  <c r="X14" i="1"/>
  <c r="X32" i="1"/>
  <c r="X33" i="1"/>
  <c r="H13" i="1"/>
  <c r="H14" i="1"/>
  <c r="H32" i="1"/>
  <c r="H33" i="1"/>
  <c r="R13" i="1"/>
  <c r="R14" i="1"/>
  <c r="R32" i="1"/>
  <c r="R33" i="1"/>
  <c r="N13" i="1"/>
  <c r="N14" i="1"/>
  <c r="N32" i="1"/>
  <c r="N33" i="1"/>
  <c r="V13" i="1"/>
  <c r="V14" i="1"/>
  <c r="V32" i="1"/>
  <c r="V33" i="1"/>
  <c r="E13" i="1"/>
  <c r="E14" i="1"/>
  <c r="E32" i="1"/>
  <c r="E33" i="1"/>
  <c r="M13" i="1"/>
  <c r="M14" i="1"/>
  <c r="U13" i="1"/>
  <c r="U14" i="1"/>
  <c r="U32" i="1"/>
  <c r="U33" i="1"/>
  <c r="AC13" i="1"/>
  <c r="AC14" i="1"/>
  <c r="Z13" i="1"/>
  <c r="Z14" i="1"/>
  <c r="AD13" i="1"/>
  <c r="AD14" i="1"/>
  <c r="J13" i="1"/>
  <c r="J14" i="1"/>
  <c r="J32" i="1"/>
  <c r="J33" i="1"/>
  <c r="C13" i="1"/>
  <c r="C14" i="1"/>
  <c r="C32" i="1"/>
  <c r="C33" i="1"/>
  <c r="K13" i="1"/>
  <c r="K14" i="1"/>
  <c r="K32" i="1"/>
  <c r="K33" i="1"/>
  <c r="AA13" i="1"/>
  <c r="AA14" i="1"/>
  <c r="AA32" i="1"/>
  <c r="AA33" i="1"/>
  <c r="B13" i="1"/>
  <c r="B14" i="1"/>
  <c r="B32" i="1"/>
  <c r="B33" i="1"/>
  <c r="S13" i="1"/>
  <c r="S14" i="1"/>
  <c r="D13" i="1"/>
  <c r="D14" i="1"/>
  <c r="D32" i="1"/>
  <c r="D33" i="1"/>
  <c r="L13" i="1"/>
  <c r="L14" i="1"/>
  <c r="L32" i="1"/>
  <c r="L33" i="1"/>
  <c r="T13" i="1"/>
  <c r="T14" i="1"/>
  <c r="AB13" i="1"/>
  <c r="AB14" i="1"/>
  <c r="AB32" i="1"/>
  <c r="AB33" i="1"/>
  <c r="F13" i="1"/>
  <c r="F14" i="1"/>
  <c r="F32" i="1"/>
  <c r="F33" i="1"/>
  <c r="AD32" i="1"/>
  <c r="AD33" i="1"/>
  <c r="Z32" i="1"/>
  <c r="Z33" i="1"/>
  <c r="Y32" i="1"/>
  <c r="Y33" i="1"/>
  <c r="AC32" i="1"/>
  <c r="AC33" i="1"/>
  <c r="M32" i="1"/>
  <c r="M33" i="1"/>
  <c r="AG32" i="1" l="1"/>
  <c r="AG33" i="1" s="1"/>
  <c r="AF32" i="1"/>
  <c r="AF33" i="1" s="1"/>
  <c r="AE32" i="1"/>
  <c r="AE33" i="1" s="1"/>
  <c r="AH32" i="1"/>
  <c r="AH33" i="1" s="1"/>
</calcChain>
</file>

<file path=xl/sharedStrings.xml><?xml version="1.0" encoding="utf-8"?>
<sst xmlns="http://schemas.openxmlformats.org/spreadsheetml/2006/main" count="60" uniqueCount="60">
  <si>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</si>
  <si>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</si>
  <si>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</si>
  <si>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</si>
  <si>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</si>
  <si>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</si>
  <si>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</si>
  <si>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</si>
  <si>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</si>
  <si>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</si>
  <si>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</si>
  <si>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</si>
  <si>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</si>
  <si>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</si>
  <si>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</si>
  <si>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</si>
  <si>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</si>
  <si>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</si>
  <si>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</si>
  <si>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</si>
  <si>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</si>
  <si>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</si>
  <si>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</si>
  <si>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</si>
  <si>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</si>
  <si>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</si>
  <si>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</si>
  <si>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</si>
  <si>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</si>
  <si>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</si>
  <si>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</si>
  <si>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</si>
  <si>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</si>
  <si>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</si>
  <si>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</si>
  <si>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</si>
  <si>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</si>
  <si>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</si>
  <si>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</si>
  <si>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</si>
  <si>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</si>
  <si>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</si>
  <si>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</si>
  <si>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</si>
  <si>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</si>
  <si>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</si>
  <si>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</si>
  <si>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</si>
  <si>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</si>
  <si>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</si>
  <si>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</si>
  <si>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</si>
  <si>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</si>
  <si>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</si>
  <si>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</si>
  <si>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</si>
  <si>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10:13:03 AM GMT-8 - Accrual Basis</t>
  </si>
  <si>
    <t>Copper Storage Solutions</t>
  </si>
  <si>
    <t>Profit and Loss by Month</t>
  </si>
  <si>
    <t xml:space="preserve">   Service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</si>
</sst>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44" fontId="3" fillId="0" borderId="0" xfId="1" applyFont="1" applyAlignment="1">
      <alignment horizontal="right" wrapText="1"/>
    </xf>
    <xf numFmtId="44" fontId="3" fillId="0" borderId="0" xfId="1" applyFont="1" applyAlignment="1">
      <alignment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17" fontId="7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7"/>
  <sheetViews>
    <sheetView tabSelected="1" zoomScale="184" workbookViewId="0">
      <pane xSplit="1" ySplit="5" topLeftCell="AK19" activePane="bottomRight" state="frozen"/>
      <selection pane="topRight" activeCell="B1" sqref="B1"/>
      <selection pane="bottomLeft" activeCell="A6" sqref="A6"/>
      <selection pane="bottomRight" activeCell="AM31" sqref="AM31"/>
    </sheetView>
  </sheetViews>
  <sheetFormatPr baseColWidth="10" defaultColWidth="8.83203125" defaultRowHeight="15" x14ac:dyDescent="0.2"/>
  <cols>
    <col min="1" max="1" width="28.33203125" customWidth="1"/>
    <col min="2" max="2" width="11.1640625" customWidth="1"/>
    <col min="3" max="3" width="9.5" customWidth="1"/>
    <col min="4" max="5" width="10.33203125" customWidth="1"/>
    <col min="6" max="8" width="11.1640625" customWidth="1"/>
    <col min="9" max="9" width="9.5" customWidth="1"/>
    <col min="10" max="14" width="10.33203125" customWidth="1"/>
    <col min="15" max="15" width="9.5" customWidth="1"/>
    <col min="16" max="16" width="11.1640625" customWidth="1"/>
    <col min="17" max="18" width="10.33203125" customWidth="1"/>
    <col min="19" max="20" width="11.1640625" customWidth="1"/>
    <col min="21" max="22" width="10.33203125" customWidth="1"/>
    <col min="23" max="23" width="11.1640625" customWidth="1"/>
    <col min="24" max="24" width="9.5" customWidth="1"/>
    <col min="25" max="26" width="10.33203125" customWidth="1"/>
    <col min="27" max="27" width="9.5" customWidth="1"/>
    <col min="28" max="29" width="10.33203125" customWidth="1"/>
    <col min="30" max="30" width="11.1640625" customWidth="1"/>
    <col min="31" max="31" width="9.1640625" bestFit="1" customWidth="1"/>
    <col min="32" max="32" width="9" bestFit="1" customWidth="1"/>
    <col min="35" max="39" width="11.1640625" bestFit="1" customWidth="1"/>
  </cols>
  <sheetData>
    <row r="1" spans="1:40" ht="18" x14ac:dyDescent="0.2">
      <c r="A1" s="14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40" ht="18" x14ac:dyDescent="0.2">
      <c r="A2" s="14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40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5" spans="1:40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5">
        <v>45658</v>
      </c>
      <c r="AF5" s="5">
        <v>45689</v>
      </c>
      <c r="AG5" s="11">
        <v>45717</v>
      </c>
      <c r="AH5" s="11">
        <v>45748</v>
      </c>
      <c r="AI5" s="5">
        <v>45778</v>
      </c>
      <c r="AJ5" s="11">
        <v>45809</v>
      </c>
      <c r="AK5" s="11">
        <v>45839</v>
      </c>
      <c r="AL5" s="11">
        <v>45870</v>
      </c>
      <c r="AM5" s="11">
        <v>45901</v>
      </c>
      <c r="AN5" s="11">
        <v>45931</v>
      </c>
    </row>
    <row r="6" spans="1:40" x14ac:dyDescent="0.2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40" x14ac:dyDescent="0.2">
      <c r="A7" s="3" t="s">
        <v>30</v>
      </c>
      <c r="B7" s="6">
        <f>40</f>
        <v>40</v>
      </c>
      <c r="C7" s="6">
        <f>80</f>
        <v>80</v>
      </c>
      <c r="D7" s="6">
        <f>145</f>
        <v>145</v>
      </c>
      <c r="E7" s="6">
        <f>50</f>
        <v>50</v>
      </c>
      <c r="F7" s="6">
        <f>450</f>
        <v>450</v>
      </c>
      <c r="G7" s="6">
        <f>550</f>
        <v>550</v>
      </c>
      <c r="H7" s="6">
        <f>125</f>
        <v>125</v>
      </c>
      <c r="I7" s="6">
        <f>275</f>
        <v>275</v>
      </c>
      <c r="J7" s="6">
        <f>325</f>
        <v>325</v>
      </c>
      <c r="K7" s="6">
        <f>337.77</f>
        <v>337.77</v>
      </c>
      <c r="L7" s="6">
        <f>639.23</f>
        <v>639.23</v>
      </c>
      <c r="M7" s="6">
        <f>216.61</f>
        <v>216.61</v>
      </c>
      <c r="N7" s="6">
        <f>175</f>
        <v>175</v>
      </c>
      <c r="O7" s="6">
        <f>375</f>
        <v>375</v>
      </c>
      <c r="P7" s="6">
        <f>450</f>
        <v>450</v>
      </c>
      <c r="Q7" s="6">
        <f>475</f>
        <v>475</v>
      </c>
      <c r="R7" s="6">
        <f>250</f>
        <v>250</v>
      </c>
      <c r="S7" s="6">
        <f>300</f>
        <v>300</v>
      </c>
      <c r="T7" s="6">
        <f>200</f>
        <v>200</v>
      </c>
      <c r="U7" s="6">
        <f>250</f>
        <v>250</v>
      </c>
      <c r="V7" s="6">
        <f>225</f>
        <v>225</v>
      </c>
      <c r="W7" s="6">
        <f>300</f>
        <v>300</v>
      </c>
      <c r="X7" s="6">
        <f>225</f>
        <v>225</v>
      </c>
      <c r="Y7" s="6">
        <f>150</f>
        <v>150</v>
      </c>
      <c r="Z7" s="6">
        <f>225</f>
        <v>225</v>
      </c>
      <c r="AA7" s="6">
        <f>200</f>
        <v>200</v>
      </c>
      <c r="AB7" s="6">
        <f>325</f>
        <v>325</v>
      </c>
      <c r="AC7" s="6">
        <f>100</f>
        <v>100</v>
      </c>
      <c r="AD7" s="7">
        <v>125</v>
      </c>
      <c r="AE7" s="8">
        <v>275</v>
      </c>
      <c r="AF7" s="8">
        <v>250</v>
      </c>
      <c r="AG7" s="8">
        <v>300</v>
      </c>
      <c r="AH7" s="8">
        <v>275</v>
      </c>
      <c r="AI7" s="8">
        <v>300</v>
      </c>
      <c r="AJ7" s="8">
        <v>325</v>
      </c>
      <c r="AK7" s="8">
        <v>250</v>
      </c>
      <c r="AL7" s="8">
        <v>250</v>
      </c>
      <c r="AM7" s="8">
        <v>225</v>
      </c>
    </row>
    <row r="8" spans="1:40" x14ac:dyDescent="0.2">
      <c r="A8" s="3" t="s">
        <v>31</v>
      </c>
      <c r="B8" s="6">
        <f>5.99</f>
        <v>5.99</v>
      </c>
      <c r="C8" s="6">
        <f>137.77</f>
        <v>137.77000000000001</v>
      </c>
      <c r="D8" s="6">
        <f>143.76</f>
        <v>143.76</v>
      </c>
      <c r="E8" s="6">
        <f>235.79</f>
        <v>235.79</v>
      </c>
      <c r="F8" s="6">
        <f>77.87</f>
        <v>77.87</v>
      </c>
      <c r="G8" s="6">
        <f>59.9</f>
        <v>59.9</v>
      </c>
      <c r="H8" s="6">
        <f>173.71</f>
        <v>173.71</v>
      </c>
      <c r="I8" s="6">
        <f>179.7</f>
        <v>179.7</v>
      </c>
      <c r="J8" s="6">
        <f>233.61</f>
        <v>233.61</v>
      </c>
      <c r="K8" s="6">
        <f>351.64</f>
        <v>351.64</v>
      </c>
      <c r="L8" s="6">
        <f>123.74</f>
        <v>123.74</v>
      </c>
      <c r="M8" s="6">
        <f>67.84</f>
        <v>67.84</v>
      </c>
      <c r="N8" s="6">
        <f>173.75</f>
        <v>173.75</v>
      </c>
      <c r="O8" s="6">
        <f>109.79</f>
        <v>109.79</v>
      </c>
      <c r="P8" s="6">
        <f>145.77</f>
        <v>145.77000000000001</v>
      </c>
      <c r="Q8" s="6">
        <f>147.76</f>
        <v>147.76</v>
      </c>
      <c r="R8" s="6">
        <f>203.91</f>
        <v>203.91</v>
      </c>
      <c r="S8" s="6">
        <f>227.64</f>
        <v>227.64</v>
      </c>
      <c r="T8" s="6">
        <f>165.69</f>
        <v>165.69</v>
      </c>
      <c r="U8" s="6">
        <f>135.74</f>
        <v>135.74</v>
      </c>
      <c r="V8" s="6">
        <f>185.71</f>
        <v>185.71</v>
      </c>
      <c r="W8" s="6">
        <f>143.74</f>
        <v>143.74</v>
      </c>
      <c r="X8" s="6">
        <f>185.71</f>
        <v>185.71</v>
      </c>
      <c r="Y8" s="6">
        <f>117.77</f>
        <v>117.77</v>
      </c>
      <c r="Z8" s="6">
        <f>167.74</f>
        <v>167.74</v>
      </c>
      <c r="AA8" s="6">
        <f>205.69</f>
        <v>205.69</v>
      </c>
      <c r="AB8" s="6">
        <f>175.7</f>
        <v>175.7</v>
      </c>
      <c r="AC8" s="6">
        <f>139.74</f>
        <v>139.74</v>
      </c>
      <c r="AD8" s="6">
        <v>155.74</v>
      </c>
      <c r="AE8" s="8">
        <v>349.65</v>
      </c>
      <c r="AF8" s="8">
        <v>329.67</v>
      </c>
      <c r="AG8" s="8">
        <v>99.9</v>
      </c>
      <c r="AH8" s="8">
        <v>89.91</v>
      </c>
      <c r="AI8" s="8">
        <v>79.930000000000007</v>
      </c>
      <c r="AJ8" s="8">
        <v>109.89</v>
      </c>
      <c r="AK8" s="8">
        <v>239.76</v>
      </c>
      <c r="AL8" s="8">
        <v>529.47</v>
      </c>
      <c r="AM8" s="8">
        <v>419.58</v>
      </c>
    </row>
    <row r="9" spans="1:40" x14ac:dyDescent="0.2">
      <c r="A9" s="3" t="s">
        <v>32</v>
      </c>
      <c r="B9" s="6">
        <f>40</f>
        <v>40</v>
      </c>
      <c r="C9" s="6">
        <f>1077</f>
        <v>1077</v>
      </c>
      <c r="D9" s="6">
        <f>988.33</f>
        <v>988.33</v>
      </c>
      <c r="E9" s="6">
        <f>865</f>
        <v>865</v>
      </c>
      <c r="F9" s="6">
        <f>1347</f>
        <v>1347</v>
      </c>
      <c r="G9" s="6">
        <f>747.8</f>
        <v>747.8</v>
      </c>
      <c r="H9" s="6">
        <f>1171.7</f>
        <v>1171.7</v>
      </c>
      <c r="I9" s="6">
        <f>1305.1</f>
        <v>1305.0999999999999</v>
      </c>
      <c r="J9" s="6">
        <f>913.79</f>
        <v>913.79</v>
      </c>
      <c r="K9" s="6">
        <f>1289.2</f>
        <v>1289.2</v>
      </c>
      <c r="L9" s="6">
        <f>790</f>
        <v>790</v>
      </c>
      <c r="M9" s="6">
        <f>1248</f>
        <v>1248</v>
      </c>
      <c r="N9" s="6">
        <f>1026.2</f>
        <v>1026.2</v>
      </c>
      <c r="O9" s="6">
        <f>778</f>
        <v>778</v>
      </c>
      <c r="P9" s="6">
        <f>1456.4</f>
        <v>1456.4</v>
      </c>
      <c r="Q9" s="6">
        <f>360.2</f>
        <v>360.2</v>
      </c>
      <c r="R9" s="6">
        <f>1338.4</f>
        <v>1338.4</v>
      </c>
      <c r="S9" s="6">
        <f>1029.4</f>
        <v>1029.4000000000001</v>
      </c>
      <c r="T9" s="6">
        <f>1216.38</f>
        <v>1216.3800000000001</v>
      </c>
      <c r="U9" s="6">
        <f>492</f>
        <v>492</v>
      </c>
      <c r="V9" s="6">
        <f>705.7</f>
        <v>705.7</v>
      </c>
      <c r="W9" s="6">
        <f>925.7</f>
        <v>925.7</v>
      </c>
      <c r="X9" s="6">
        <f>1050.6</f>
        <v>1050.5999999999999</v>
      </c>
      <c r="Y9" s="6">
        <f>729</f>
        <v>729</v>
      </c>
      <c r="Z9" s="6">
        <f>1477</f>
        <v>1477</v>
      </c>
      <c r="AA9" s="6">
        <f>1499.6</f>
        <v>1499.6</v>
      </c>
      <c r="AB9" s="6">
        <f>1142.6</f>
        <v>1142.5999999999999</v>
      </c>
      <c r="AC9" s="6">
        <f>1078.2</f>
        <v>1078.2</v>
      </c>
      <c r="AD9" s="7">
        <v>1715.6</v>
      </c>
      <c r="AE9" s="8">
        <v>847.2</v>
      </c>
      <c r="AF9" s="8">
        <v>1740.2</v>
      </c>
      <c r="AG9" s="8">
        <v>1017.8</v>
      </c>
      <c r="AH9" s="8">
        <v>1598.4</v>
      </c>
      <c r="AI9" s="8">
        <v>1165</v>
      </c>
      <c r="AJ9" s="8">
        <v>2140.6</v>
      </c>
      <c r="AK9" s="8">
        <v>1972.4</v>
      </c>
      <c r="AL9" s="8">
        <v>1445.4</v>
      </c>
      <c r="AM9" s="8">
        <v>2019.4</v>
      </c>
    </row>
    <row r="10" spans="1:40" x14ac:dyDescent="0.2">
      <c r="A10" s="3" t="s">
        <v>33</v>
      </c>
      <c r="B10" s="6">
        <f>7061.39</f>
        <v>7061.39</v>
      </c>
      <c r="C10" s="6">
        <f>12878.56</f>
        <v>12878.56</v>
      </c>
      <c r="D10" s="6">
        <f>12676.43</f>
        <v>12676.43</v>
      </c>
      <c r="E10" s="6">
        <f>12810.56</f>
        <v>12810.56</v>
      </c>
      <c r="F10" s="6">
        <f>14302.42</f>
        <v>14302.42</v>
      </c>
      <c r="G10" s="6">
        <f>11110.54</f>
        <v>11110.54</v>
      </c>
      <c r="H10" s="6">
        <f>13745.71</f>
        <v>13745.71</v>
      </c>
      <c r="I10" s="6">
        <f>13145.39</f>
        <v>13145.39</v>
      </c>
      <c r="J10" s="6">
        <f>12978.8</f>
        <v>12978.8</v>
      </c>
      <c r="K10" s="6">
        <f>13411.26</f>
        <v>13411.26</v>
      </c>
      <c r="L10" s="6">
        <f>15003.01</f>
        <v>15003.01</v>
      </c>
      <c r="M10" s="6">
        <f>14095.64</f>
        <v>14095.64</v>
      </c>
      <c r="N10" s="6">
        <f>13701.03</f>
        <v>13701.03</v>
      </c>
      <c r="O10" s="6">
        <f>12351.6</f>
        <v>12351.6</v>
      </c>
      <c r="P10" s="6">
        <f>13725.7</f>
        <v>13725.7</v>
      </c>
      <c r="Q10" s="6">
        <f>12545.51</f>
        <v>12545.51</v>
      </c>
      <c r="R10" s="6">
        <f>11953.89</f>
        <v>11953.89</v>
      </c>
      <c r="S10" s="6">
        <f>14135.99</f>
        <v>14135.99</v>
      </c>
      <c r="T10" s="6">
        <f>14708.62</f>
        <v>14708.62</v>
      </c>
      <c r="U10" s="6">
        <f>13803.8</f>
        <v>13803.8</v>
      </c>
      <c r="V10" s="6">
        <f>13535.33</f>
        <v>13535.33</v>
      </c>
      <c r="W10" s="6">
        <f>14379.35</f>
        <v>14379.35</v>
      </c>
      <c r="X10" s="6">
        <f>15006.34</f>
        <v>15006.34</v>
      </c>
      <c r="Y10" s="6">
        <f>14712.22</f>
        <v>14712.22</v>
      </c>
      <c r="Z10" s="6">
        <f>15687.61</f>
        <v>15687.61</v>
      </c>
      <c r="AA10" s="6">
        <f>15395.27</f>
        <v>15395.27</v>
      </c>
      <c r="AB10" s="6">
        <f>14838</f>
        <v>14838</v>
      </c>
      <c r="AC10" s="6">
        <f>15194.04</f>
        <v>15194.04</v>
      </c>
      <c r="AD10" s="6">
        <v>15644.2</v>
      </c>
      <c r="AE10" s="8">
        <v>15083.88</v>
      </c>
      <c r="AF10" s="8">
        <v>16015.25</v>
      </c>
      <c r="AG10" s="8">
        <v>17135.169999999998</v>
      </c>
      <c r="AH10" s="8">
        <v>14723.03</v>
      </c>
      <c r="AI10" s="8">
        <v>13895.79</v>
      </c>
      <c r="AJ10" s="8">
        <v>18257.41</v>
      </c>
      <c r="AK10" s="8">
        <v>16421.310000000001</v>
      </c>
      <c r="AL10" s="8">
        <v>13924.89</v>
      </c>
      <c r="AM10" s="8">
        <v>16553.439999999999</v>
      </c>
    </row>
    <row r="11" spans="1:40" x14ac:dyDescent="0.2">
      <c r="A11" s="3" t="s">
        <v>59</v>
      </c>
      <c r="B11" s="7"/>
      <c r="C11" s="7"/>
      <c r="D11" s="7"/>
      <c r="E11" s="7"/>
      <c r="F11" s="7"/>
      <c r="G11" s="7"/>
      <c r="H11" s="7"/>
      <c r="I11" s="7"/>
      <c r="J11" s="6">
        <f>7.2</f>
        <v>7.2</v>
      </c>
      <c r="K11" s="6">
        <f>51.2</f>
        <v>51.2</v>
      </c>
      <c r="L11" s="6">
        <f>18.9</f>
        <v>18.899999999999999</v>
      </c>
      <c r="M11" s="6">
        <f>18.6</f>
        <v>18.600000000000001</v>
      </c>
      <c r="N11" s="6">
        <f>10.8</f>
        <v>10.8</v>
      </c>
      <c r="O11" s="6">
        <f>17.6</f>
        <v>17.600000000000001</v>
      </c>
      <c r="P11" s="6">
        <f>15.3</f>
        <v>15.3</v>
      </c>
      <c r="Q11" s="6">
        <f>1.8</f>
        <v>1.8</v>
      </c>
      <c r="R11" s="7"/>
      <c r="S11" s="7"/>
      <c r="T11" s="6">
        <f>40.9</f>
        <v>40.9</v>
      </c>
      <c r="U11" s="6">
        <f>14.1</f>
        <v>14.1</v>
      </c>
      <c r="V11" s="6">
        <f>29.8</f>
        <v>29.8</v>
      </c>
      <c r="W11" s="6">
        <f>0</f>
        <v>0</v>
      </c>
      <c r="X11" s="6">
        <f>0</f>
        <v>0</v>
      </c>
      <c r="Y11" s="6">
        <f>0</f>
        <v>0</v>
      </c>
      <c r="Z11" s="7"/>
      <c r="AA11" s="6">
        <f>-84.8</f>
        <v>-84.8</v>
      </c>
      <c r="AB11" s="7"/>
      <c r="AC11" s="7"/>
      <c r="AD11" s="7"/>
      <c r="AE11" s="8"/>
      <c r="AF11" s="8"/>
      <c r="AG11" s="8"/>
      <c r="AH11" s="8"/>
      <c r="AJ11" s="8"/>
      <c r="AL11" s="8">
        <v>292.5</v>
      </c>
      <c r="AM11" s="8">
        <v>242.5</v>
      </c>
    </row>
    <row r="12" spans="1:40" x14ac:dyDescent="0.2">
      <c r="A12" s="3" t="s">
        <v>34</v>
      </c>
      <c r="B12" s="6">
        <f>20.32</f>
        <v>20.32</v>
      </c>
      <c r="C12" s="6">
        <f>28.63</f>
        <v>28.63</v>
      </c>
      <c r="D12" s="6">
        <f>68.16</f>
        <v>68.16</v>
      </c>
      <c r="E12" s="6">
        <f>92.28</f>
        <v>92.28</v>
      </c>
      <c r="F12" s="6">
        <f>1029.32</f>
        <v>1029.32</v>
      </c>
      <c r="G12" s="6">
        <f>1126.3</f>
        <v>1126.3</v>
      </c>
      <c r="H12" s="6">
        <f>1257.64</f>
        <v>1257.6400000000001</v>
      </c>
      <c r="I12" s="6">
        <f>1352.7</f>
        <v>1352.7</v>
      </c>
      <c r="J12" s="6">
        <f>1243.18</f>
        <v>1243.18</v>
      </c>
      <c r="K12" s="6">
        <f>1292.99</f>
        <v>1292.99</v>
      </c>
      <c r="L12" s="6">
        <f>1452.06</f>
        <v>1452.06</v>
      </c>
      <c r="M12" s="6">
        <f>1126.97</f>
        <v>1126.97</v>
      </c>
      <c r="N12" s="6">
        <f>1328.9</f>
        <v>1328.9</v>
      </c>
      <c r="O12" s="6">
        <f>1727.03</f>
        <v>1727.03</v>
      </c>
      <c r="P12" s="6">
        <f>2605.54</f>
        <v>2605.54</v>
      </c>
      <c r="Q12" s="6">
        <f>1895.55</f>
        <v>1895.55</v>
      </c>
      <c r="R12" s="6">
        <f>1955.6</f>
        <v>1955.6</v>
      </c>
      <c r="S12" s="6">
        <f>916.17</f>
        <v>916.17</v>
      </c>
      <c r="T12" s="6">
        <f>1170.28</f>
        <v>1170.28</v>
      </c>
      <c r="U12" s="6">
        <f>1244.71</f>
        <v>1244.71</v>
      </c>
      <c r="V12" s="6">
        <f>816.34</f>
        <v>816.34</v>
      </c>
      <c r="W12" s="6">
        <f>1027.38</f>
        <v>1027.3800000000001</v>
      </c>
      <c r="X12" s="6">
        <f>1019.48</f>
        <v>1019.48</v>
      </c>
      <c r="Y12" s="6">
        <f>921.29</f>
        <v>921.29</v>
      </c>
      <c r="Z12" s="6">
        <f>1288.47</f>
        <v>1288.47</v>
      </c>
      <c r="AA12" s="6">
        <f>906.33</f>
        <v>906.33</v>
      </c>
      <c r="AB12" s="6">
        <f>998.36</f>
        <v>998.36</v>
      </c>
      <c r="AC12" s="6">
        <f>1089.32</f>
        <v>1089.32</v>
      </c>
      <c r="AD12" s="6">
        <v>1144.24</v>
      </c>
      <c r="AE12" s="8">
        <v>2497.9699999999998</v>
      </c>
      <c r="AF12" s="8">
        <v>2534.4</v>
      </c>
      <c r="AG12" s="8">
        <v>2484.41</v>
      </c>
      <c r="AH12" s="8">
        <v>2626.04</v>
      </c>
      <c r="AI12" s="8">
        <v>2528.84</v>
      </c>
      <c r="AJ12" s="8">
        <v>2633.22</v>
      </c>
      <c r="AK12" s="8">
        <v>2856.9</v>
      </c>
      <c r="AL12" s="8">
        <v>2627</v>
      </c>
      <c r="AM12" s="8">
        <v>2757.81</v>
      </c>
    </row>
    <row r="13" spans="1:40" x14ac:dyDescent="0.2">
      <c r="A13" s="3" t="s">
        <v>35</v>
      </c>
      <c r="B13" s="9">
        <f t="shared" ref="B13:AD13" si="0">(((((B7)+(B8))+(B9))+(B10))+(B11))+(B12)</f>
        <v>7167.7</v>
      </c>
      <c r="C13" s="9">
        <f t="shared" si="0"/>
        <v>14201.96</v>
      </c>
      <c r="D13" s="9">
        <f t="shared" si="0"/>
        <v>14021.68</v>
      </c>
      <c r="E13" s="9">
        <f t="shared" si="0"/>
        <v>14053.63</v>
      </c>
      <c r="F13" s="9">
        <f t="shared" si="0"/>
        <v>17206.61</v>
      </c>
      <c r="G13" s="9">
        <f t="shared" si="0"/>
        <v>13594.54</v>
      </c>
      <c r="H13" s="9">
        <f t="shared" si="0"/>
        <v>16473.759999999998</v>
      </c>
      <c r="I13" s="9">
        <f t="shared" si="0"/>
        <v>16257.89</v>
      </c>
      <c r="J13" s="9">
        <f t="shared" si="0"/>
        <v>15701.58</v>
      </c>
      <c r="K13" s="9">
        <f t="shared" si="0"/>
        <v>16734.060000000001</v>
      </c>
      <c r="L13" s="9">
        <f t="shared" si="0"/>
        <v>18026.940000000002</v>
      </c>
      <c r="M13" s="9">
        <f t="shared" si="0"/>
        <v>16773.66</v>
      </c>
      <c r="N13" s="9">
        <f t="shared" si="0"/>
        <v>16415.68</v>
      </c>
      <c r="O13" s="9">
        <f t="shared" si="0"/>
        <v>15359.02</v>
      </c>
      <c r="P13" s="9">
        <f t="shared" si="0"/>
        <v>18398.71</v>
      </c>
      <c r="Q13" s="9">
        <f t="shared" si="0"/>
        <v>15425.82</v>
      </c>
      <c r="R13" s="9">
        <f t="shared" si="0"/>
        <v>15701.8</v>
      </c>
      <c r="S13" s="9">
        <f t="shared" si="0"/>
        <v>16609.199999999997</v>
      </c>
      <c r="T13" s="9">
        <f t="shared" si="0"/>
        <v>17501.87</v>
      </c>
      <c r="U13" s="9">
        <f t="shared" si="0"/>
        <v>15940.349999999999</v>
      </c>
      <c r="V13" s="9">
        <f t="shared" si="0"/>
        <v>15497.88</v>
      </c>
      <c r="W13" s="9">
        <f t="shared" si="0"/>
        <v>16776.170000000002</v>
      </c>
      <c r="X13" s="9">
        <f t="shared" si="0"/>
        <v>17487.13</v>
      </c>
      <c r="Y13" s="9">
        <f t="shared" si="0"/>
        <v>16630.28</v>
      </c>
      <c r="Z13" s="9">
        <f t="shared" si="0"/>
        <v>18845.820000000003</v>
      </c>
      <c r="AA13" s="9">
        <f t="shared" si="0"/>
        <v>18122.090000000004</v>
      </c>
      <c r="AB13" s="9">
        <f t="shared" si="0"/>
        <v>17479.66</v>
      </c>
      <c r="AC13" s="9">
        <f t="shared" si="0"/>
        <v>17601.3</v>
      </c>
      <c r="AD13" s="9">
        <f t="shared" si="0"/>
        <v>18784.780000000002</v>
      </c>
      <c r="AE13" s="9">
        <f t="shared" ref="AE13:AF13" si="1">(((((AE7)+(AE8))+(AE9))+(AE10))+(AE11))+(AE12)</f>
        <v>19053.7</v>
      </c>
      <c r="AF13" s="9">
        <f t="shared" si="1"/>
        <v>20869.52</v>
      </c>
      <c r="AG13" s="9">
        <f t="shared" ref="AG13:AH13" si="2">(((((AG7)+(AG8))+(AG9))+(AG10))+(AG11))+(AG12)</f>
        <v>21037.279999999999</v>
      </c>
      <c r="AH13" s="9">
        <f t="shared" si="2"/>
        <v>19312.38</v>
      </c>
      <c r="AI13" s="9">
        <f t="shared" ref="AI13:AK13" si="3">(((((AI7)+(AI8))+(AI9))+(AI10))+(AI11))+(AI12)</f>
        <v>17969.560000000001</v>
      </c>
      <c r="AJ13" s="9">
        <f t="shared" si="3"/>
        <v>23466.120000000003</v>
      </c>
      <c r="AK13" s="9">
        <f t="shared" si="3"/>
        <v>21740.370000000003</v>
      </c>
      <c r="AL13" s="9">
        <f t="shared" ref="AL13:AN13" si="4">(((((AL7)+(AL8))+(AL9))+(AL10))+(AL11))+(AL12)</f>
        <v>19069.259999999998</v>
      </c>
      <c r="AM13" s="9">
        <f t="shared" si="4"/>
        <v>22217.73</v>
      </c>
      <c r="AN13" s="9">
        <f t="shared" si="4"/>
        <v>0</v>
      </c>
    </row>
    <row r="14" spans="1:40" x14ac:dyDescent="0.2">
      <c r="A14" s="3" t="s">
        <v>36</v>
      </c>
      <c r="B14" s="9">
        <f t="shared" ref="B14:AD14" si="5">(B13)-(0)</f>
        <v>7167.7</v>
      </c>
      <c r="C14" s="9">
        <f t="shared" si="5"/>
        <v>14201.96</v>
      </c>
      <c r="D14" s="9">
        <f t="shared" si="5"/>
        <v>14021.68</v>
      </c>
      <c r="E14" s="9">
        <f t="shared" si="5"/>
        <v>14053.63</v>
      </c>
      <c r="F14" s="9">
        <f t="shared" si="5"/>
        <v>17206.61</v>
      </c>
      <c r="G14" s="9">
        <f t="shared" si="5"/>
        <v>13594.54</v>
      </c>
      <c r="H14" s="9">
        <f t="shared" si="5"/>
        <v>16473.759999999998</v>
      </c>
      <c r="I14" s="9">
        <f t="shared" si="5"/>
        <v>16257.89</v>
      </c>
      <c r="J14" s="9">
        <f t="shared" si="5"/>
        <v>15701.58</v>
      </c>
      <c r="K14" s="9">
        <f t="shared" si="5"/>
        <v>16734.060000000001</v>
      </c>
      <c r="L14" s="9">
        <f t="shared" si="5"/>
        <v>18026.940000000002</v>
      </c>
      <c r="M14" s="9">
        <f t="shared" si="5"/>
        <v>16773.66</v>
      </c>
      <c r="N14" s="9">
        <f t="shared" si="5"/>
        <v>16415.68</v>
      </c>
      <c r="O14" s="9">
        <f t="shared" si="5"/>
        <v>15359.02</v>
      </c>
      <c r="P14" s="9">
        <f t="shared" si="5"/>
        <v>18398.71</v>
      </c>
      <c r="Q14" s="9">
        <f t="shared" si="5"/>
        <v>15425.82</v>
      </c>
      <c r="R14" s="9">
        <f t="shared" si="5"/>
        <v>15701.8</v>
      </c>
      <c r="S14" s="9">
        <f t="shared" si="5"/>
        <v>16609.199999999997</v>
      </c>
      <c r="T14" s="9">
        <f t="shared" si="5"/>
        <v>17501.87</v>
      </c>
      <c r="U14" s="9">
        <f t="shared" si="5"/>
        <v>15940.349999999999</v>
      </c>
      <c r="V14" s="9">
        <f t="shared" si="5"/>
        <v>15497.88</v>
      </c>
      <c r="W14" s="9">
        <f t="shared" si="5"/>
        <v>16776.170000000002</v>
      </c>
      <c r="X14" s="9">
        <f t="shared" si="5"/>
        <v>17487.13</v>
      </c>
      <c r="Y14" s="9">
        <f t="shared" si="5"/>
        <v>16630.28</v>
      </c>
      <c r="Z14" s="9">
        <f t="shared" si="5"/>
        <v>18845.820000000003</v>
      </c>
      <c r="AA14" s="9">
        <f t="shared" si="5"/>
        <v>18122.090000000004</v>
      </c>
      <c r="AB14" s="9">
        <f t="shared" si="5"/>
        <v>17479.66</v>
      </c>
      <c r="AC14" s="9">
        <f t="shared" si="5"/>
        <v>17601.3</v>
      </c>
      <c r="AD14" s="9">
        <f t="shared" si="5"/>
        <v>18784.780000000002</v>
      </c>
      <c r="AE14" s="9">
        <f t="shared" ref="AE14:AF14" si="6">(AE13)-(0)</f>
        <v>19053.7</v>
      </c>
      <c r="AF14" s="9">
        <f t="shared" si="6"/>
        <v>20869.52</v>
      </c>
      <c r="AG14" s="9">
        <f t="shared" ref="AG14:AH14" si="7">(AG13)-(0)</f>
        <v>21037.279999999999</v>
      </c>
      <c r="AH14" s="9">
        <f t="shared" si="7"/>
        <v>19312.38</v>
      </c>
      <c r="AI14" s="9">
        <f t="shared" ref="AI14:AK14" si="8">(AI13)-(0)</f>
        <v>17969.560000000001</v>
      </c>
      <c r="AJ14" s="9">
        <f t="shared" si="8"/>
        <v>23466.120000000003</v>
      </c>
      <c r="AK14" s="9">
        <f t="shared" si="8"/>
        <v>21740.370000000003</v>
      </c>
      <c r="AL14" s="9">
        <f t="shared" ref="AL14:AN14" si="9">(AL13)-(0)</f>
        <v>19069.259999999998</v>
      </c>
      <c r="AM14" s="9">
        <f t="shared" si="9"/>
        <v>22217.73</v>
      </c>
      <c r="AN14" s="9">
        <f t="shared" si="9"/>
        <v>0</v>
      </c>
    </row>
    <row r="15" spans="1:40" x14ac:dyDescent="0.2">
      <c r="A15" s="3" t="s">
        <v>37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8"/>
      <c r="AF15" s="8"/>
      <c r="AG15" s="8"/>
      <c r="AH15" s="8"/>
    </row>
    <row r="16" spans="1:40" x14ac:dyDescent="0.2">
      <c r="A16" s="3" t="s">
        <v>38</v>
      </c>
      <c r="B16" s="7"/>
      <c r="C16" s="7"/>
      <c r="D16" s="6">
        <f>760</f>
        <v>760</v>
      </c>
      <c r="E16" s="6">
        <f>5797.21</f>
        <v>5797.21</v>
      </c>
      <c r="F16" s="6">
        <f>2461.09</f>
        <v>2461.09</v>
      </c>
      <c r="G16" s="6">
        <f>2052.27</f>
        <v>2052.27</v>
      </c>
      <c r="H16" s="6">
        <f>2201.06</f>
        <v>2201.06</v>
      </c>
      <c r="I16" s="6">
        <f>5365.46</f>
        <v>5365.46</v>
      </c>
      <c r="J16" s="6">
        <f>2235.7</f>
        <v>2235.6999999999998</v>
      </c>
      <c r="K16" s="6">
        <f>2671.61</f>
        <v>2671.61</v>
      </c>
      <c r="L16" s="6">
        <f>2582.98</f>
        <v>2582.98</v>
      </c>
      <c r="M16" s="6">
        <f>2211.45</f>
        <v>2211.4499999999998</v>
      </c>
      <c r="N16" s="6">
        <f>3630.68</f>
        <v>3630.68</v>
      </c>
      <c r="O16" s="6">
        <f>2482.29</f>
        <v>2482.29</v>
      </c>
      <c r="P16" s="6">
        <f>3401.87</f>
        <v>3401.87</v>
      </c>
      <c r="Q16" s="6">
        <f>2493.51</f>
        <v>2493.5100000000002</v>
      </c>
      <c r="R16" s="6">
        <f>2847.35</f>
        <v>2847.35</v>
      </c>
      <c r="S16" s="6">
        <f>1614.98</f>
        <v>1614.98</v>
      </c>
      <c r="T16" s="6">
        <f>1442.94</f>
        <v>1442.94</v>
      </c>
      <c r="U16" s="6">
        <f>1488.82</f>
        <v>1488.82</v>
      </c>
      <c r="V16" s="6">
        <f>1798</f>
        <v>1798</v>
      </c>
      <c r="W16" s="6">
        <f>2071.45</f>
        <v>2071.4499999999998</v>
      </c>
      <c r="X16" s="6">
        <f>2397.21</f>
        <v>2397.21</v>
      </c>
      <c r="Y16" s="6">
        <f>1782.95</f>
        <v>1782.95</v>
      </c>
      <c r="Z16" s="6">
        <f>1550.3</f>
        <v>1550.3</v>
      </c>
      <c r="AA16" s="6">
        <f>1575.07</f>
        <v>1575.07</v>
      </c>
      <c r="AB16" s="6">
        <f>1758.05</f>
        <v>1758.05</v>
      </c>
      <c r="AC16" s="6">
        <f>2695.33</f>
        <v>2695.33</v>
      </c>
      <c r="AD16" s="6">
        <f>2579.68</f>
        <v>2579.6799999999998</v>
      </c>
      <c r="AE16" s="8">
        <v>2596.1799999999998</v>
      </c>
      <c r="AF16" s="8">
        <v>2615.56</v>
      </c>
      <c r="AG16" s="8">
        <v>2700.71</v>
      </c>
      <c r="AH16" s="8">
        <v>2580.0700000000002</v>
      </c>
      <c r="AI16" s="8">
        <v>2914.23</v>
      </c>
      <c r="AJ16" s="8">
        <v>2820.71</v>
      </c>
      <c r="AK16" s="8">
        <v>2963.25</v>
      </c>
      <c r="AL16" s="8">
        <v>2923.25</v>
      </c>
      <c r="AM16" s="8">
        <v>2920.59</v>
      </c>
    </row>
    <row r="17" spans="1:40" x14ac:dyDescent="0.2">
      <c r="A17" s="3" t="s">
        <v>39</v>
      </c>
      <c r="B17" s="7"/>
      <c r="C17" s="7"/>
      <c r="D17" s="7"/>
      <c r="E17" s="7"/>
      <c r="F17" s="6">
        <f>247.75</f>
        <v>247.75</v>
      </c>
      <c r="G17" s="6">
        <f>139</f>
        <v>139</v>
      </c>
      <c r="H17" s="7"/>
      <c r="I17" s="6">
        <f>550</f>
        <v>550</v>
      </c>
      <c r="J17" s="6">
        <f>294.7</f>
        <v>294.7</v>
      </c>
      <c r="K17" s="6">
        <f>477.7</f>
        <v>477.7</v>
      </c>
      <c r="L17" s="6">
        <f>297</f>
        <v>297</v>
      </c>
      <c r="M17" s="6">
        <f>722.9</f>
        <v>722.9</v>
      </c>
      <c r="N17" s="6">
        <f>441.5</f>
        <v>441.5</v>
      </c>
      <c r="O17" s="6">
        <f>108</f>
        <v>108</v>
      </c>
      <c r="P17" s="6">
        <f>214</f>
        <v>214</v>
      </c>
      <c r="Q17" s="6">
        <f>378</f>
        <v>378</v>
      </c>
      <c r="R17" s="6">
        <f>256.5</f>
        <v>256.5</v>
      </c>
      <c r="S17" s="6">
        <f>967.15</f>
        <v>967.15</v>
      </c>
      <c r="T17" s="6">
        <f>330</f>
        <v>330</v>
      </c>
      <c r="U17" s="6">
        <f>359.5</f>
        <v>359.5</v>
      </c>
      <c r="V17" s="6">
        <f>478</f>
        <v>478</v>
      </c>
      <c r="W17" s="6">
        <f>109</f>
        <v>109</v>
      </c>
      <c r="X17" s="6">
        <f>368.4</f>
        <v>368.4</v>
      </c>
      <c r="Y17" s="6">
        <f>254.5</f>
        <v>254.5</v>
      </c>
      <c r="Z17" s="6">
        <f>115</f>
        <v>115</v>
      </c>
      <c r="AA17" s="6">
        <f>521</f>
        <v>521</v>
      </c>
      <c r="AB17" s="6">
        <f>348.5</f>
        <v>348.5</v>
      </c>
      <c r="AC17" s="6">
        <f>108</f>
        <v>108</v>
      </c>
      <c r="AD17" s="6">
        <f>697</f>
        <v>697</v>
      </c>
      <c r="AE17" s="8">
        <v>103</v>
      </c>
      <c r="AF17" s="8">
        <v>289.43</v>
      </c>
      <c r="AG17" s="8">
        <v>84</v>
      </c>
      <c r="AH17" s="8">
        <v>191.99</v>
      </c>
      <c r="AI17" s="8">
        <v>320.5</v>
      </c>
      <c r="AJ17" s="8">
        <v>422.5</v>
      </c>
      <c r="AK17" s="8">
        <v>321.5</v>
      </c>
      <c r="AL17" s="8">
        <v>409.5</v>
      </c>
      <c r="AM17" s="8">
        <v>606.5</v>
      </c>
    </row>
    <row r="18" spans="1:40" x14ac:dyDescent="0.2">
      <c r="A18" s="3" t="s">
        <v>40</v>
      </c>
      <c r="B18" s="6">
        <f>30</f>
        <v>30</v>
      </c>
      <c r="C18" s="7"/>
      <c r="D18" s="6">
        <f>346.84</f>
        <v>346.84</v>
      </c>
      <c r="E18" s="6">
        <f>1201.49</f>
        <v>1201.49</v>
      </c>
      <c r="F18" s="6">
        <f>350.99</f>
        <v>350.99</v>
      </c>
      <c r="G18" s="6">
        <f>592.8</f>
        <v>592.79999999999995</v>
      </c>
      <c r="H18" s="6">
        <f>675.69</f>
        <v>675.69</v>
      </c>
      <c r="I18" s="6">
        <f>448.11</f>
        <v>448.11</v>
      </c>
      <c r="J18" s="6">
        <f>816.37</f>
        <v>816.37</v>
      </c>
      <c r="K18" s="6">
        <f>2059.71</f>
        <v>2059.71</v>
      </c>
      <c r="L18" s="6">
        <f>1596.04</f>
        <v>1596.04</v>
      </c>
      <c r="M18" s="6">
        <f>521.12</f>
        <v>521.12</v>
      </c>
      <c r="N18" s="6">
        <f>607.61</f>
        <v>607.61</v>
      </c>
      <c r="O18" s="6">
        <f>583.97</f>
        <v>583.97</v>
      </c>
      <c r="P18" s="6">
        <f>503.54</f>
        <v>503.54</v>
      </c>
      <c r="Q18" s="6">
        <f>564.54</f>
        <v>564.54</v>
      </c>
      <c r="R18" s="6">
        <f>446.72</f>
        <v>446.72</v>
      </c>
      <c r="S18" s="6">
        <f>571.69</f>
        <v>571.69000000000005</v>
      </c>
      <c r="T18" s="6">
        <f>555.36</f>
        <v>555.36</v>
      </c>
      <c r="U18" s="6">
        <f>519.38</f>
        <v>519.38</v>
      </c>
      <c r="V18" s="6">
        <f>562.7</f>
        <v>562.70000000000005</v>
      </c>
      <c r="W18" s="6">
        <f>530.7</f>
        <v>530.70000000000005</v>
      </c>
      <c r="X18" s="6">
        <f>483.43</f>
        <v>483.43</v>
      </c>
      <c r="Y18" s="6">
        <f>565.96</f>
        <v>565.96</v>
      </c>
      <c r="Z18" s="6">
        <f>571.31</f>
        <v>571.30999999999995</v>
      </c>
      <c r="AA18" s="6">
        <f>545.67</f>
        <v>545.66999999999996</v>
      </c>
      <c r="AB18" s="6">
        <f>594.26</f>
        <v>594.26</v>
      </c>
      <c r="AC18" s="6">
        <f>583.93</f>
        <v>583.92999999999995</v>
      </c>
      <c r="AD18" s="6">
        <f>533.17</f>
        <v>533.16999999999996</v>
      </c>
      <c r="AE18" s="8">
        <v>633.02</v>
      </c>
      <c r="AF18" s="8">
        <v>630</v>
      </c>
      <c r="AG18" s="8">
        <v>607.92999999999995</v>
      </c>
      <c r="AH18" s="8">
        <v>645.83000000000004</v>
      </c>
      <c r="AI18" s="8">
        <v>554.80999999999995</v>
      </c>
      <c r="AJ18" s="8">
        <v>564.83000000000004</v>
      </c>
      <c r="AK18" s="8">
        <v>626.9</v>
      </c>
      <c r="AL18" s="8">
        <v>585.13</v>
      </c>
      <c r="AM18" s="8">
        <v>544.74</v>
      </c>
    </row>
    <row r="19" spans="1:40" x14ac:dyDescent="0.2">
      <c r="A19" s="3" t="s">
        <v>41</v>
      </c>
      <c r="B19" s="7"/>
      <c r="C19" s="7"/>
      <c r="D19" s="7"/>
      <c r="E19" s="7"/>
      <c r="F19" s="6">
        <f>103.28</f>
        <v>103.28</v>
      </c>
      <c r="G19" s="6">
        <f>1113.52</f>
        <v>1113.52</v>
      </c>
      <c r="H19" s="6">
        <f>602.63</f>
        <v>602.63</v>
      </c>
      <c r="I19" s="6">
        <f>47.66</f>
        <v>47.66</v>
      </c>
      <c r="J19" s="6">
        <f>676.34</f>
        <v>676.34</v>
      </c>
      <c r="K19" s="6">
        <f>640.89</f>
        <v>640.89</v>
      </c>
      <c r="L19" s="6">
        <f>646.49</f>
        <v>646.49</v>
      </c>
      <c r="M19" s="6">
        <f>681.53</f>
        <v>681.53</v>
      </c>
      <c r="N19" s="6">
        <f>607.98</f>
        <v>607.98</v>
      </c>
      <c r="O19" s="6">
        <f>659.96</f>
        <v>659.96</v>
      </c>
      <c r="P19" s="6">
        <f>863.52</f>
        <v>863.52</v>
      </c>
      <c r="Q19" s="6">
        <f>1302.76</f>
        <v>1302.76</v>
      </c>
      <c r="R19" s="6">
        <f>947.78</f>
        <v>947.78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8">
        <v>1096.44</v>
      </c>
      <c r="AF19" s="8">
        <v>1248.98</v>
      </c>
      <c r="AG19" s="8">
        <v>1535.72</v>
      </c>
      <c r="AH19" s="8">
        <v>1463.89</v>
      </c>
      <c r="AI19" s="8">
        <v>1313.01</v>
      </c>
      <c r="AJ19" s="8">
        <v>1502.8</v>
      </c>
      <c r="AK19" s="8">
        <v>1316.61</v>
      </c>
      <c r="AL19" s="8">
        <v>1524.45</v>
      </c>
      <c r="AM19" s="8">
        <v>1525.5</v>
      </c>
    </row>
    <row r="20" spans="1:40" x14ac:dyDescent="0.2">
      <c r="A20" s="3" t="s">
        <v>42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>
        <f>1411.81</f>
        <v>1411.81</v>
      </c>
      <c r="O20" s="6">
        <f t="shared" ref="O20:X20" si="10">1350.77</f>
        <v>1350.77</v>
      </c>
      <c r="P20" s="6">
        <f t="shared" si="10"/>
        <v>1350.77</v>
      </c>
      <c r="Q20" s="6">
        <f t="shared" si="10"/>
        <v>1350.77</v>
      </c>
      <c r="R20" s="6">
        <f t="shared" si="10"/>
        <v>1350.77</v>
      </c>
      <c r="S20" s="6">
        <f t="shared" si="10"/>
        <v>1350.77</v>
      </c>
      <c r="T20" s="6">
        <f t="shared" si="10"/>
        <v>1350.77</v>
      </c>
      <c r="U20" s="6">
        <f t="shared" si="10"/>
        <v>1350.77</v>
      </c>
      <c r="V20" s="6">
        <f t="shared" si="10"/>
        <v>1350.77</v>
      </c>
      <c r="W20" s="6">
        <f t="shared" si="10"/>
        <v>1350.77</v>
      </c>
      <c r="X20" s="6">
        <f t="shared" si="10"/>
        <v>1350.77</v>
      </c>
      <c r="Y20" s="6">
        <f>0</f>
        <v>0</v>
      </c>
      <c r="Z20" s="6">
        <f>1553.29</f>
        <v>1553.29</v>
      </c>
      <c r="AA20" s="6">
        <f>1472</f>
        <v>1472</v>
      </c>
      <c r="AB20" s="6">
        <f>1472</f>
        <v>1472</v>
      </c>
      <c r="AC20" s="6">
        <f>1472</f>
        <v>1472</v>
      </c>
      <c r="AD20" s="6">
        <f>1472</f>
        <v>1472</v>
      </c>
      <c r="AE20" s="8">
        <v>1472</v>
      </c>
      <c r="AF20" s="8">
        <v>1472</v>
      </c>
      <c r="AG20" s="8">
        <v>1472</v>
      </c>
      <c r="AH20" s="8">
        <v>1472</v>
      </c>
      <c r="AI20" s="8">
        <v>1472</v>
      </c>
      <c r="AJ20" s="8">
        <v>1472</v>
      </c>
      <c r="AL20" s="8">
        <v>3385.99</v>
      </c>
      <c r="AM20" s="8">
        <v>1417.37</v>
      </c>
    </row>
    <row r="21" spans="1:40" x14ac:dyDescent="0.2">
      <c r="A21" s="3" t="s">
        <v>43</v>
      </c>
      <c r="B21" s="7"/>
      <c r="C21" s="7"/>
      <c r="D21" s="6">
        <f>1493.2</f>
        <v>1493.2</v>
      </c>
      <c r="E21" s="7"/>
      <c r="F21" s="6">
        <f>1715</f>
        <v>1715</v>
      </c>
      <c r="G21" s="6">
        <f>1490</f>
        <v>1490</v>
      </c>
      <c r="H21" s="6">
        <f>1490</f>
        <v>1490</v>
      </c>
      <c r="I21" s="6">
        <f>7356.38</f>
        <v>7356.38</v>
      </c>
      <c r="J21" s="7"/>
      <c r="K21" s="7"/>
      <c r="L21" s="6">
        <f>1490</f>
        <v>1490</v>
      </c>
      <c r="M21" s="6">
        <f>2567</f>
        <v>2567</v>
      </c>
      <c r="N21" s="6">
        <f>1490</f>
        <v>1490</v>
      </c>
      <c r="O21" s="6">
        <f>1490</f>
        <v>1490</v>
      </c>
      <c r="P21" s="6">
        <f>1490</f>
        <v>1490</v>
      </c>
      <c r="Q21" s="6">
        <f>1490</f>
        <v>1490</v>
      </c>
      <c r="R21" s="7"/>
      <c r="S21" s="6">
        <f>1490</f>
        <v>1490</v>
      </c>
      <c r="T21" s="7"/>
      <c r="U21" s="6">
        <f>1490</f>
        <v>1490</v>
      </c>
      <c r="V21" s="6">
        <f>2980</f>
        <v>2980</v>
      </c>
      <c r="W21" s="7"/>
      <c r="X21" s="6">
        <f>2980</f>
        <v>2980</v>
      </c>
      <c r="Y21" s="6">
        <f>2980</f>
        <v>2980</v>
      </c>
      <c r="Z21" s="6">
        <f>0</f>
        <v>0</v>
      </c>
      <c r="AA21" s="6">
        <f>2090</f>
        <v>2090</v>
      </c>
      <c r="AB21" s="6">
        <f>1490</f>
        <v>1490</v>
      </c>
      <c r="AC21" s="6">
        <f>1490</f>
        <v>1490</v>
      </c>
      <c r="AD21" s="7"/>
      <c r="AE21" s="8">
        <v>2980</v>
      </c>
      <c r="AF21" s="8">
        <v>1490</v>
      </c>
      <c r="AG21" s="8">
        <v>1490</v>
      </c>
      <c r="AH21" s="8">
        <v>1490</v>
      </c>
      <c r="AI21" s="8">
        <v>1490</v>
      </c>
      <c r="AJ21" s="8">
        <v>1490</v>
      </c>
      <c r="AK21" s="8">
        <v>1490</v>
      </c>
      <c r="AL21" s="8">
        <v>1490</v>
      </c>
      <c r="AM21" s="8">
        <v>1740</v>
      </c>
    </row>
    <row r="22" spans="1:40" x14ac:dyDescent="0.2">
      <c r="A22" s="3" t="s">
        <v>44</v>
      </c>
      <c r="B22" s="7"/>
      <c r="C22" s="7"/>
      <c r="D22" s="6">
        <f>2000</f>
        <v>2000</v>
      </c>
      <c r="E22" s="7"/>
      <c r="F22" s="7"/>
      <c r="G22" s="6">
        <f>500</f>
        <v>500</v>
      </c>
      <c r="H22" s="6">
        <f>500</f>
        <v>500</v>
      </c>
      <c r="I22" s="6">
        <f>500</f>
        <v>500</v>
      </c>
      <c r="J22" s="6">
        <f>500</f>
        <v>500</v>
      </c>
      <c r="K22" s="6">
        <f>500</f>
        <v>500</v>
      </c>
      <c r="L22" s="6">
        <f>500</f>
        <v>500</v>
      </c>
      <c r="M22" s="6">
        <f>500</f>
        <v>500</v>
      </c>
      <c r="N22" s="6">
        <f>500</f>
        <v>500</v>
      </c>
      <c r="O22" s="6">
        <f>500</f>
        <v>500</v>
      </c>
      <c r="P22" s="6">
        <f>550</f>
        <v>550</v>
      </c>
      <c r="Q22" s="6">
        <f>550</f>
        <v>550</v>
      </c>
      <c r="R22" s="6">
        <f>550</f>
        <v>550</v>
      </c>
      <c r="S22" s="6">
        <f>1336.5</f>
        <v>1336.5</v>
      </c>
      <c r="T22" s="6">
        <f>3377</f>
        <v>3377</v>
      </c>
      <c r="U22" s="6">
        <f>1315</f>
        <v>1315</v>
      </c>
      <c r="V22" s="6">
        <f>1278.5</f>
        <v>1278.5</v>
      </c>
      <c r="W22" s="6">
        <f>1314.5</f>
        <v>1314.5</v>
      </c>
      <c r="X22" s="6">
        <f>1382</f>
        <v>1382</v>
      </c>
      <c r="Y22" s="6">
        <f>1382</f>
        <v>1382</v>
      </c>
      <c r="Z22" s="6">
        <f>1388</f>
        <v>1388</v>
      </c>
      <c r="AA22" s="6">
        <f>1309.26</f>
        <v>1309.26</v>
      </c>
      <c r="AB22" s="6">
        <f>1359.89</f>
        <v>1359.89</v>
      </c>
      <c r="AC22" s="6">
        <f>1230.5</f>
        <v>1230.5</v>
      </c>
      <c r="AD22" s="6">
        <f>1100</f>
        <v>1100</v>
      </c>
      <c r="AE22" s="8">
        <v>1534.26</v>
      </c>
      <c r="AF22" s="8">
        <v>1320.51</v>
      </c>
      <c r="AG22" s="8">
        <v>1403</v>
      </c>
      <c r="AH22" s="8">
        <v>1450.5</v>
      </c>
      <c r="AI22" s="8">
        <v>1451</v>
      </c>
      <c r="AJ22" s="8">
        <v>1128</v>
      </c>
      <c r="AK22" s="8">
        <v>1144</v>
      </c>
      <c r="AL22" s="8">
        <v>1100</v>
      </c>
      <c r="AM22" s="8">
        <v>1100</v>
      </c>
    </row>
    <row r="23" spans="1:40" x14ac:dyDescent="0.2">
      <c r="A23" s="3" t="s">
        <v>45</v>
      </c>
      <c r="B23" s="7"/>
      <c r="C23" s="7"/>
      <c r="D23" s="7"/>
      <c r="E23" s="7"/>
      <c r="F23" s="7"/>
      <c r="G23" s="6">
        <f>188.3</f>
        <v>188.3</v>
      </c>
      <c r="H23" s="7"/>
      <c r="I23" s="6">
        <f>413.85</f>
        <v>413.85</v>
      </c>
      <c r="J23" s="6">
        <f>401.2</f>
        <v>401.2</v>
      </c>
      <c r="K23" s="6">
        <f>429.2</f>
        <v>429.2</v>
      </c>
      <c r="L23" s="6">
        <f>2553.17</f>
        <v>2553.17</v>
      </c>
      <c r="M23" s="6">
        <f>183.97</f>
        <v>183.97</v>
      </c>
      <c r="N23" s="6">
        <f>299.4</f>
        <v>299.39999999999998</v>
      </c>
      <c r="O23" s="6">
        <f>183.17</f>
        <v>183.17</v>
      </c>
      <c r="P23" s="6">
        <f>336.97</f>
        <v>336.97</v>
      </c>
      <c r="Q23" s="6">
        <f>125</f>
        <v>125</v>
      </c>
      <c r="R23" s="6">
        <f>275.4</f>
        <v>275.39999999999998</v>
      </c>
      <c r="S23" s="6">
        <f>431.57</f>
        <v>431.57</v>
      </c>
      <c r="T23" s="6">
        <f>423.57</f>
        <v>423.57</v>
      </c>
      <c r="U23" s="6">
        <f>131.65</f>
        <v>131.65</v>
      </c>
      <c r="V23" s="6">
        <f>715.49</f>
        <v>715.49</v>
      </c>
      <c r="W23" s="6">
        <f>423.57</f>
        <v>423.57</v>
      </c>
      <c r="X23" s="6">
        <f>423.57</f>
        <v>423.57</v>
      </c>
      <c r="Y23" s="6">
        <f>423.57</f>
        <v>423.57</v>
      </c>
      <c r="Z23" s="6">
        <f>423.57</f>
        <v>423.57</v>
      </c>
      <c r="AA23" s="6">
        <f>423.57</f>
        <v>423.57</v>
      </c>
      <c r="AB23" s="6">
        <f>715.22</f>
        <v>715.22</v>
      </c>
      <c r="AC23" s="6">
        <f>423.57</f>
        <v>423.57</v>
      </c>
      <c r="AD23" s="6">
        <f>423.57</f>
        <v>423.57</v>
      </c>
      <c r="AE23" s="8">
        <v>423.57</v>
      </c>
      <c r="AF23" s="8">
        <v>457.45</v>
      </c>
      <c r="AG23" s="8">
        <v>457.45</v>
      </c>
      <c r="AH23" s="8">
        <v>457.45</v>
      </c>
      <c r="AI23" s="8">
        <v>457.45</v>
      </c>
      <c r="AJ23" s="8">
        <v>461.45</v>
      </c>
      <c r="AK23" s="8">
        <v>471.05</v>
      </c>
      <c r="AL23" s="8">
        <v>457.45</v>
      </c>
      <c r="AM23" s="8">
        <v>459.05</v>
      </c>
    </row>
    <row r="24" spans="1:40" x14ac:dyDescent="0.2">
      <c r="A24" s="3" t="s">
        <v>46</v>
      </c>
      <c r="B24" s="7"/>
      <c r="C24" s="7"/>
      <c r="D24" s="7"/>
      <c r="E24" s="7"/>
      <c r="F24" s="7"/>
      <c r="G24" s="7"/>
      <c r="H24" s="7"/>
      <c r="I24" s="6">
        <f>300</f>
        <v>300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8"/>
      <c r="AF24" s="8"/>
      <c r="AG24" s="8"/>
      <c r="AH24" s="8"/>
    </row>
    <row r="25" spans="1:40" x14ac:dyDescent="0.2">
      <c r="A25" s="3" t="s">
        <v>47</v>
      </c>
      <c r="B25" s="6">
        <f>-13791.23</f>
        <v>-13791.23</v>
      </c>
      <c r="C25" s="7"/>
      <c r="D25" s="7"/>
      <c r="E25" s="7"/>
      <c r="F25" s="7"/>
      <c r="G25" s="6">
        <f>15450.51</f>
        <v>15450.51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>
        <v>19903.28</v>
      </c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6">
        <v>19148.79</v>
      </c>
      <c r="AE25" s="8"/>
      <c r="AF25" s="8"/>
      <c r="AG25" s="8"/>
      <c r="AH25" s="8">
        <v>20832.66</v>
      </c>
    </row>
    <row r="26" spans="1:40" x14ac:dyDescent="0.2">
      <c r="A26" s="3" t="s">
        <v>48</v>
      </c>
      <c r="B26" s="7"/>
      <c r="C26" s="6">
        <f>3161</f>
        <v>3161</v>
      </c>
      <c r="D26" s="7"/>
      <c r="E26" s="6">
        <f>1954.7</f>
        <v>1954.7</v>
      </c>
      <c r="F26" s="6">
        <f>191.02</f>
        <v>191.02</v>
      </c>
      <c r="G26" s="6">
        <f>2388.79</f>
        <v>2388.79</v>
      </c>
      <c r="H26" s="6">
        <f>5771.42</f>
        <v>5771.42</v>
      </c>
      <c r="I26" s="6">
        <f>500</f>
        <v>500</v>
      </c>
      <c r="J26" s="6">
        <f>1708.72</f>
        <v>1708.72</v>
      </c>
      <c r="K26" s="6">
        <f>147.74</f>
        <v>147.74</v>
      </c>
      <c r="L26" s="6">
        <f>21800.06</f>
        <v>21800.06</v>
      </c>
      <c r="M26" s="6">
        <f>300</f>
        <v>300</v>
      </c>
      <c r="N26" s="7"/>
      <c r="O26" s="6">
        <f>645.39</f>
        <v>645.39</v>
      </c>
      <c r="P26" s="6">
        <f>7880.71</f>
        <v>7880.71</v>
      </c>
      <c r="Q26" s="7"/>
      <c r="R26" s="6">
        <f>3806.13</f>
        <v>3806.13</v>
      </c>
      <c r="S26" s="6">
        <f>501.65</f>
        <v>501.65</v>
      </c>
      <c r="T26" s="6">
        <f>473.49</f>
        <v>473.49</v>
      </c>
      <c r="U26" s="6">
        <f>1298.4</f>
        <v>1298.4000000000001</v>
      </c>
      <c r="V26" s="6">
        <f>215.11</f>
        <v>215.11</v>
      </c>
      <c r="W26" s="6">
        <f>818.4</f>
        <v>818.4</v>
      </c>
      <c r="X26" s="6">
        <f>76.62</f>
        <v>76.62</v>
      </c>
      <c r="Y26" s="6">
        <f>436.79</f>
        <v>436.79</v>
      </c>
      <c r="Z26" s="6">
        <f>417.6</f>
        <v>417.6</v>
      </c>
      <c r="AA26" s="6">
        <f>305.92</f>
        <v>305.92</v>
      </c>
      <c r="AB26" s="6">
        <f>602.95</f>
        <v>602.95000000000005</v>
      </c>
      <c r="AC26" s="6">
        <f>450</f>
        <v>450</v>
      </c>
      <c r="AD26" s="6">
        <f>385.9</f>
        <v>385.9</v>
      </c>
      <c r="AE26" s="8">
        <v>845.12</v>
      </c>
      <c r="AF26" s="8">
        <v>225</v>
      </c>
      <c r="AG26" s="8">
        <v>169.58</v>
      </c>
      <c r="AH26" s="8">
        <v>0</v>
      </c>
      <c r="AI26" s="8">
        <v>480.91</v>
      </c>
      <c r="AJ26" s="8">
        <v>925.35</v>
      </c>
      <c r="AK26" s="8">
        <v>214.21</v>
      </c>
      <c r="AL26" s="8">
        <v>339.61</v>
      </c>
      <c r="AM26" s="8">
        <v>367.64</v>
      </c>
    </row>
    <row r="27" spans="1:40" x14ac:dyDescent="0.2">
      <c r="A27" s="3" t="s">
        <v>49</v>
      </c>
      <c r="B27" s="7"/>
      <c r="C27" s="7"/>
      <c r="D27" s="7"/>
      <c r="E27" s="6">
        <f>600</f>
        <v>600</v>
      </c>
      <c r="F27" s="6">
        <f>600</f>
        <v>600</v>
      </c>
      <c r="G27" s="6">
        <f>1200</f>
        <v>1200</v>
      </c>
      <c r="H27" s="6">
        <f>600</f>
        <v>600</v>
      </c>
      <c r="I27" s="6">
        <f>800</f>
        <v>800</v>
      </c>
      <c r="J27" s="6">
        <f>800</f>
        <v>800</v>
      </c>
      <c r="K27" s="6">
        <f>800</f>
        <v>800</v>
      </c>
      <c r="L27" s="6">
        <f>800</f>
        <v>800</v>
      </c>
      <c r="M27" s="6">
        <f>800</f>
        <v>800</v>
      </c>
      <c r="N27" s="6">
        <f>800</f>
        <v>800</v>
      </c>
      <c r="O27" s="7"/>
      <c r="P27" s="6">
        <f>800</f>
        <v>800</v>
      </c>
      <c r="Q27" s="6">
        <f>800</f>
        <v>800</v>
      </c>
      <c r="R27" s="6">
        <f>2400</f>
        <v>2400</v>
      </c>
      <c r="S27" s="6">
        <f>800</f>
        <v>800</v>
      </c>
      <c r="T27" s="6">
        <f>800</f>
        <v>800</v>
      </c>
      <c r="U27" s="6">
        <f>800</f>
        <v>800</v>
      </c>
      <c r="V27" s="6">
        <f>800</f>
        <v>800</v>
      </c>
      <c r="W27" s="6">
        <f>800</f>
        <v>800</v>
      </c>
      <c r="X27" s="6">
        <f>800</f>
        <v>800</v>
      </c>
      <c r="Y27" s="6">
        <f>800</f>
        <v>800</v>
      </c>
      <c r="Z27" s="6">
        <f>800</f>
        <v>800</v>
      </c>
      <c r="AA27" s="6">
        <f>800</f>
        <v>800</v>
      </c>
      <c r="AB27" s="6">
        <f>800</f>
        <v>800</v>
      </c>
      <c r="AC27" s="6">
        <f>800</f>
        <v>800</v>
      </c>
      <c r="AD27" s="6">
        <f>800</f>
        <v>800</v>
      </c>
      <c r="AE27" s="8">
        <v>800</v>
      </c>
      <c r="AF27" s="8">
        <v>800</v>
      </c>
      <c r="AG27" s="8">
        <v>800</v>
      </c>
      <c r="AH27" s="8">
        <v>800</v>
      </c>
      <c r="AI27" s="8">
        <v>800</v>
      </c>
      <c r="AJ27" s="8">
        <v>800</v>
      </c>
      <c r="AK27" s="8">
        <v>800</v>
      </c>
      <c r="AL27" s="8">
        <v>800</v>
      </c>
      <c r="AM27" s="8">
        <v>800</v>
      </c>
    </row>
    <row r="28" spans="1:40" x14ac:dyDescent="0.2">
      <c r="A28" s="3" t="s">
        <v>50</v>
      </c>
      <c r="B28" s="7"/>
      <c r="C28" s="6">
        <f>85</f>
        <v>85</v>
      </c>
      <c r="D28" s="7"/>
      <c r="E28" s="7"/>
      <c r="F28" s="7"/>
      <c r="G28" s="7"/>
      <c r="H28" s="7"/>
      <c r="I28" s="7"/>
      <c r="J28" s="6">
        <f>14</f>
        <v>14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6">
        <f>62</f>
        <v>62</v>
      </c>
      <c r="AE28" s="8">
        <v>362.5</v>
      </c>
      <c r="AF28" s="8">
        <v>362.5</v>
      </c>
      <c r="AG28" s="8"/>
      <c r="AH28" s="8"/>
    </row>
    <row r="29" spans="1:40" x14ac:dyDescent="0.2">
      <c r="A29" s="3" t="s">
        <v>51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6">
        <f>309.16</f>
        <v>309.16000000000003</v>
      </c>
      <c r="N29" s="7"/>
      <c r="O29" s="7"/>
      <c r="P29" s="6">
        <f>873.81</f>
        <v>873.81</v>
      </c>
      <c r="Q29" s="7"/>
      <c r="R29" s="7"/>
      <c r="S29" s="7"/>
      <c r="T29" s="7"/>
      <c r="U29" s="7"/>
      <c r="V29" s="6">
        <f>349.35</f>
        <v>349.35</v>
      </c>
      <c r="W29" s="6">
        <f>629.85</f>
        <v>629.85</v>
      </c>
      <c r="X29" s="7"/>
      <c r="Y29" s="7"/>
      <c r="Z29" s="7"/>
      <c r="AA29" s="7"/>
      <c r="AB29" s="6">
        <f>901.65</f>
        <v>901.65</v>
      </c>
      <c r="AC29" s="7"/>
      <c r="AD29" s="7"/>
      <c r="AE29" s="8"/>
      <c r="AF29" s="8"/>
      <c r="AG29" s="8"/>
      <c r="AH29" s="8"/>
      <c r="AI29">
        <v>737.56</v>
      </c>
    </row>
    <row r="30" spans="1:40" x14ac:dyDescent="0.2">
      <c r="A30" s="3" t="s">
        <v>52</v>
      </c>
      <c r="B30" s="7"/>
      <c r="C30" s="6">
        <f>663.87</f>
        <v>663.87</v>
      </c>
      <c r="D30" s="6">
        <f>274.31</f>
        <v>274.31</v>
      </c>
      <c r="E30" s="6">
        <f>264.69</f>
        <v>264.69</v>
      </c>
      <c r="F30" s="6">
        <f>265.79</f>
        <v>265.79000000000002</v>
      </c>
      <c r="G30" s="6">
        <f>395.64</f>
        <v>395.64</v>
      </c>
      <c r="H30" s="6">
        <f>1334</f>
        <v>1334</v>
      </c>
      <c r="I30" s="6">
        <f>438.31</f>
        <v>438.31</v>
      </c>
      <c r="J30" s="6">
        <f>487.77</f>
        <v>487.77</v>
      </c>
      <c r="K30" s="6">
        <f>626.32</f>
        <v>626.32000000000005</v>
      </c>
      <c r="L30" s="6">
        <f>460.74</f>
        <v>460.74</v>
      </c>
      <c r="M30" s="6">
        <f>471.57</f>
        <v>471.57</v>
      </c>
      <c r="N30" s="6">
        <f>521.56</f>
        <v>521.55999999999995</v>
      </c>
      <c r="O30" s="6">
        <f>537.22</f>
        <v>537.22</v>
      </c>
      <c r="P30" s="6">
        <f>568.93</f>
        <v>568.92999999999995</v>
      </c>
      <c r="Q30" s="6">
        <f>562.71</f>
        <v>562.71</v>
      </c>
      <c r="R30" s="6">
        <f>804.86</f>
        <v>804.86</v>
      </c>
      <c r="S30" s="6">
        <f>432.41</f>
        <v>432.41</v>
      </c>
      <c r="T30" s="6">
        <f>606.31</f>
        <v>606.30999999999995</v>
      </c>
      <c r="U30" s="6">
        <f>591.68</f>
        <v>591.67999999999995</v>
      </c>
      <c r="V30" s="6">
        <f>594.12</f>
        <v>594.12</v>
      </c>
      <c r="W30" s="6">
        <f>608.41</f>
        <v>608.41</v>
      </c>
      <c r="X30" s="6">
        <f>705.97</f>
        <v>705.97</v>
      </c>
      <c r="Y30" s="6">
        <f>992.17</f>
        <v>992.17</v>
      </c>
      <c r="Z30" s="6">
        <f>2094.72</f>
        <v>2094.7199999999998</v>
      </c>
      <c r="AA30" s="6">
        <f>797.55</f>
        <v>797.55</v>
      </c>
      <c r="AB30" s="6">
        <f>954.71</f>
        <v>954.71</v>
      </c>
      <c r="AC30" s="6">
        <f>615.79</f>
        <v>615.79</v>
      </c>
      <c r="AD30" s="6">
        <v>654.39</v>
      </c>
      <c r="AE30" s="8">
        <v>1043</v>
      </c>
      <c r="AF30" s="8">
        <v>916.54</v>
      </c>
      <c r="AG30" s="8">
        <v>830.83</v>
      </c>
      <c r="AH30" s="8">
        <v>701.36</v>
      </c>
      <c r="AI30" s="8">
        <v>711.27</v>
      </c>
      <c r="AJ30" s="8">
        <v>579.6</v>
      </c>
      <c r="AK30" s="8">
        <v>1423.37</v>
      </c>
      <c r="AL30" s="8">
        <v>1136.67</v>
      </c>
      <c r="AM30" s="8">
        <v>1104</v>
      </c>
    </row>
    <row r="31" spans="1:40" x14ac:dyDescent="0.2">
      <c r="A31" s="3" t="s">
        <v>53</v>
      </c>
      <c r="B31" s="9">
        <f t="shared" ref="B31:AD31" si="11">SUM(B16:B30)</f>
        <v>-13761.23</v>
      </c>
      <c r="C31" s="9">
        <f t="shared" si="11"/>
        <v>3909.87</v>
      </c>
      <c r="D31" s="9">
        <f t="shared" si="11"/>
        <v>4874.3500000000004</v>
      </c>
      <c r="E31" s="9">
        <f t="shared" si="11"/>
        <v>9818.09</v>
      </c>
      <c r="F31" s="9">
        <f t="shared" si="11"/>
        <v>5934.920000000001</v>
      </c>
      <c r="G31" s="9">
        <f t="shared" si="11"/>
        <v>25510.83</v>
      </c>
      <c r="H31" s="9">
        <f t="shared" si="11"/>
        <v>13174.8</v>
      </c>
      <c r="I31" s="9">
        <f t="shared" si="11"/>
        <v>16719.77</v>
      </c>
      <c r="J31" s="9">
        <f t="shared" si="11"/>
        <v>7934.7999999999993</v>
      </c>
      <c r="K31" s="9">
        <f t="shared" si="11"/>
        <v>8353.17</v>
      </c>
      <c r="L31" s="9">
        <f t="shared" si="11"/>
        <v>32726.480000000003</v>
      </c>
      <c r="M31" s="9">
        <f t="shared" si="11"/>
        <v>9268.7000000000007</v>
      </c>
      <c r="N31" s="9">
        <f t="shared" si="11"/>
        <v>10310.539999999999</v>
      </c>
      <c r="O31" s="9">
        <f t="shared" si="11"/>
        <v>8540.77</v>
      </c>
      <c r="P31" s="9">
        <f t="shared" si="11"/>
        <v>18834.120000000003</v>
      </c>
      <c r="Q31" s="9">
        <f t="shared" si="11"/>
        <v>9617.2900000000009</v>
      </c>
      <c r="R31" s="9">
        <f t="shared" si="11"/>
        <v>33588.789999999994</v>
      </c>
      <c r="S31" s="9">
        <f t="shared" si="11"/>
        <v>9496.7199999999993</v>
      </c>
      <c r="T31" s="9">
        <f t="shared" si="11"/>
        <v>9359.4399999999987</v>
      </c>
      <c r="U31" s="9">
        <f t="shared" si="11"/>
        <v>9345.1999999999989</v>
      </c>
      <c r="V31" s="9">
        <f t="shared" si="11"/>
        <v>11122.04</v>
      </c>
      <c r="W31" s="9">
        <f t="shared" si="11"/>
        <v>8656.65</v>
      </c>
      <c r="X31" s="9">
        <f t="shared" si="11"/>
        <v>10967.97</v>
      </c>
      <c r="Y31" s="9">
        <f t="shared" si="11"/>
        <v>9617.94</v>
      </c>
      <c r="Z31" s="9">
        <f t="shared" si="11"/>
        <v>8913.7899999999991</v>
      </c>
      <c r="AA31" s="9">
        <f t="shared" si="11"/>
        <v>9840.0399999999991</v>
      </c>
      <c r="AB31" s="9">
        <f t="shared" si="11"/>
        <v>10997.23</v>
      </c>
      <c r="AC31" s="9">
        <f t="shared" si="11"/>
        <v>9869.119999999999</v>
      </c>
      <c r="AD31" s="9">
        <f t="shared" si="11"/>
        <v>27856.5</v>
      </c>
      <c r="AE31" s="9">
        <f t="shared" ref="AE31:AF31" si="12">SUM(AE16:AE30)</f>
        <v>13889.09</v>
      </c>
      <c r="AF31" s="9">
        <f t="shared" si="12"/>
        <v>11827.970000000001</v>
      </c>
      <c r="AG31" s="9">
        <f t="shared" ref="AG31:AH31" si="13">SUM(AG16:AG30)</f>
        <v>11551.220000000001</v>
      </c>
      <c r="AH31" s="9">
        <f t="shared" si="13"/>
        <v>32085.75</v>
      </c>
      <c r="AI31" s="9">
        <f t="shared" ref="AI31:AK31" si="14">SUM(AI16:AI30)</f>
        <v>12702.74</v>
      </c>
      <c r="AJ31" s="9">
        <f t="shared" si="14"/>
        <v>12167.240000000002</v>
      </c>
      <c r="AK31" s="9">
        <f t="shared" si="14"/>
        <v>10770.89</v>
      </c>
      <c r="AL31" s="9">
        <f t="shared" ref="AL31:AN31" si="15">SUM(AL16:AL30)</f>
        <v>14152.050000000001</v>
      </c>
      <c r="AM31" s="9">
        <f t="shared" si="15"/>
        <v>12585.39</v>
      </c>
      <c r="AN31" s="9">
        <f t="shared" si="15"/>
        <v>0</v>
      </c>
    </row>
    <row r="32" spans="1:40" x14ac:dyDescent="0.2">
      <c r="A32" s="3" t="s">
        <v>54</v>
      </c>
      <c r="B32" s="9">
        <f t="shared" ref="B32:AD32" si="16">(B14)-(B31)</f>
        <v>20928.93</v>
      </c>
      <c r="C32" s="9">
        <f t="shared" si="16"/>
        <v>10292.09</v>
      </c>
      <c r="D32" s="9">
        <f t="shared" si="16"/>
        <v>9147.33</v>
      </c>
      <c r="E32" s="9">
        <f t="shared" si="16"/>
        <v>4235.5399999999991</v>
      </c>
      <c r="F32" s="9">
        <f t="shared" si="16"/>
        <v>11271.689999999999</v>
      </c>
      <c r="G32" s="9">
        <f t="shared" si="16"/>
        <v>-11916.29</v>
      </c>
      <c r="H32" s="9">
        <f t="shared" si="16"/>
        <v>3298.9599999999991</v>
      </c>
      <c r="I32" s="9">
        <f t="shared" si="16"/>
        <v>-461.88000000000102</v>
      </c>
      <c r="J32" s="9">
        <f t="shared" si="16"/>
        <v>7766.7800000000007</v>
      </c>
      <c r="K32" s="9">
        <f t="shared" si="16"/>
        <v>8380.8900000000012</v>
      </c>
      <c r="L32" s="9">
        <f t="shared" si="16"/>
        <v>-14699.54</v>
      </c>
      <c r="M32" s="9">
        <f t="shared" si="16"/>
        <v>7504.9599999999991</v>
      </c>
      <c r="N32" s="9">
        <f t="shared" si="16"/>
        <v>6105.1400000000012</v>
      </c>
      <c r="O32" s="9">
        <f t="shared" si="16"/>
        <v>6818.25</v>
      </c>
      <c r="P32" s="9">
        <f t="shared" si="16"/>
        <v>-435.41000000000349</v>
      </c>
      <c r="Q32" s="9">
        <f t="shared" si="16"/>
        <v>5808.5299999999988</v>
      </c>
      <c r="R32" s="9">
        <f t="shared" si="16"/>
        <v>-17886.989999999994</v>
      </c>
      <c r="S32" s="9">
        <f t="shared" si="16"/>
        <v>7112.4799999999977</v>
      </c>
      <c r="T32" s="9">
        <f t="shared" si="16"/>
        <v>8142.43</v>
      </c>
      <c r="U32" s="9">
        <f t="shared" si="16"/>
        <v>6595.15</v>
      </c>
      <c r="V32" s="9">
        <f t="shared" si="16"/>
        <v>4375.8399999999983</v>
      </c>
      <c r="W32" s="9">
        <f t="shared" si="16"/>
        <v>8119.5200000000023</v>
      </c>
      <c r="X32" s="9">
        <f t="shared" si="16"/>
        <v>6519.1600000000017</v>
      </c>
      <c r="Y32" s="9">
        <f t="shared" si="16"/>
        <v>7012.3399999999983</v>
      </c>
      <c r="Z32" s="9">
        <f t="shared" si="16"/>
        <v>9932.0300000000043</v>
      </c>
      <c r="AA32" s="9">
        <f t="shared" si="16"/>
        <v>8282.0500000000047</v>
      </c>
      <c r="AB32" s="9">
        <f t="shared" si="16"/>
        <v>6482.43</v>
      </c>
      <c r="AC32" s="9">
        <f t="shared" si="16"/>
        <v>7732.18</v>
      </c>
      <c r="AD32" s="9">
        <f t="shared" si="16"/>
        <v>-9071.7199999999975</v>
      </c>
      <c r="AE32" s="9">
        <f t="shared" ref="AE32:AF32" si="17">(AE14)-(AE31)</f>
        <v>5164.6100000000006</v>
      </c>
      <c r="AF32" s="9">
        <f t="shared" si="17"/>
        <v>9041.5499999999993</v>
      </c>
      <c r="AG32" s="9">
        <f t="shared" ref="AG32:AH32" si="18">(AG14)-(AG31)</f>
        <v>9486.0599999999977</v>
      </c>
      <c r="AH32" s="9">
        <f t="shared" si="18"/>
        <v>-12773.369999999999</v>
      </c>
      <c r="AI32" s="9">
        <f t="shared" ref="AI32:AK32" si="19">(AI14)-(AI31)</f>
        <v>5266.8200000000015</v>
      </c>
      <c r="AJ32" s="9">
        <f t="shared" si="19"/>
        <v>11298.880000000001</v>
      </c>
      <c r="AK32" s="9">
        <f t="shared" si="19"/>
        <v>10969.480000000003</v>
      </c>
      <c r="AL32" s="9">
        <f t="shared" ref="AL32:AN32" si="20">(AL14)-(AL31)</f>
        <v>4917.2099999999973</v>
      </c>
      <c r="AM32" s="9">
        <f t="shared" si="20"/>
        <v>9632.34</v>
      </c>
      <c r="AN32" s="9">
        <f t="shared" si="20"/>
        <v>0</v>
      </c>
    </row>
    <row r="33" spans="1:40" x14ac:dyDescent="0.2">
      <c r="A33" s="3" t="s">
        <v>55</v>
      </c>
      <c r="B33" s="10">
        <f t="shared" ref="B33" si="21">(B32)+(0)</f>
        <v>20928.93</v>
      </c>
      <c r="C33" s="10">
        <f t="shared" ref="C33" si="22">(C32)+(0)</f>
        <v>10292.09</v>
      </c>
      <c r="D33" s="10">
        <f t="shared" ref="D33" si="23">(D32)+(0)</f>
        <v>9147.33</v>
      </c>
      <c r="E33" s="10">
        <f t="shared" ref="E33" si="24">(E32)+(0)</f>
        <v>4235.5399999999991</v>
      </c>
      <c r="F33" s="10">
        <f t="shared" ref="F33" si="25">(F32)+(0)</f>
        <v>11271.689999999999</v>
      </c>
      <c r="G33" s="10">
        <f t="shared" ref="G33" si="26">(G32)+(0)</f>
        <v>-11916.29</v>
      </c>
      <c r="H33" s="10">
        <f t="shared" ref="H33" si="27">(H32)+(0)</f>
        <v>3298.9599999999991</v>
      </c>
      <c r="I33" s="10">
        <f t="shared" ref="I33" si="28">(I32)+(0)</f>
        <v>-461.88000000000102</v>
      </c>
      <c r="J33" s="10">
        <f t="shared" ref="J33" si="29">(J32)+(0)</f>
        <v>7766.7800000000007</v>
      </c>
      <c r="K33" s="10">
        <f t="shared" ref="K33" si="30">(K32)+(0)</f>
        <v>8380.8900000000012</v>
      </c>
      <c r="L33" s="10">
        <f t="shared" ref="L33" si="31">(L32)+(0)</f>
        <v>-14699.54</v>
      </c>
      <c r="M33" s="10">
        <f t="shared" ref="M33" si="32">(M32)+(0)</f>
        <v>7504.9599999999991</v>
      </c>
      <c r="N33" s="10">
        <f t="shared" ref="N33" si="33">(N32)+(0)</f>
        <v>6105.1400000000012</v>
      </c>
      <c r="O33" s="10">
        <f t="shared" ref="O33" si="34">(O32)+(0)</f>
        <v>6818.25</v>
      </c>
      <c r="P33" s="10">
        <f t="shared" ref="P33" si="35">(P32)+(0)</f>
        <v>-435.41000000000349</v>
      </c>
      <c r="Q33" s="10">
        <f t="shared" ref="Q33" si="36">(Q32)+(0)</f>
        <v>5808.5299999999988</v>
      </c>
      <c r="R33" s="10">
        <f t="shared" ref="R33" si="37">(R32)+(0)</f>
        <v>-17886.989999999994</v>
      </c>
      <c r="S33" s="10">
        <f t="shared" ref="S33" si="38">(S32)+(0)</f>
        <v>7112.4799999999977</v>
      </c>
      <c r="T33" s="10">
        <f t="shared" ref="T33" si="39">(T32)+(0)</f>
        <v>8142.43</v>
      </c>
      <c r="U33" s="10">
        <f t="shared" ref="U33" si="40">(U32)+(0)</f>
        <v>6595.15</v>
      </c>
      <c r="V33" s="10">
        <f t="shared" ref="V33" si="41">(V32)+(0)</f>
        <v>4375.8399999999983</v>
      </c>
      <c r="W33" s="10">
        <f t="shared" ref="W33" si="42">(W32)+(0)</f>
        <v>8119.5200000000023</v>
      </c>
      <c r="X33" s="10">
        <f t="shared" ref="X33" si="43">(X32)+(0)</f>
        <v>6519.1600000000017</v>
      </c>
      <c r="Y33" s="10">
        <f t="shared" ref="Y33" si="44">(Y32)+(0)</f>
        <v>7012.3399999999983</v>
      </c>
      <c r="Z33" s="10">
        <f t="shared" ref="Z33" si="45">(Z32)+(0)</f>
        <v>9932.0300000000043</v>
      </c>
      <c r="AA33" s="10">
        <f t="shared" ref="AA33" si="46">(AA32)+(0)</f>
        <v>8282.0500000000047</v>
      </c>
      <c r="AB33" s="10">
        <f t="shared" ref="AB33" si="47">(AB32)+(0)</f>
        <v>6482.43</v>
      </c>
      <c r="AC33" s="10">
        <f t="shared" ref="AC33" si="48">(AC32)+(0)</f>
        <v>7732.18</v>
      </c>
      <c r="AD33" s="10">
        <f t="shared" ref="AD33:AF33" si="49">(AD32)+(0)</f>
        <v>-9071.7199999999975</v>
      </c>
      <c r="AE33" s="10">
        <f t="shared" si="49"/>
        <v>5164.6100000000006</v>
      </c>
      <c r="AF33" s="10">
        <f t="shared" si="49"/>
        <v>9041.5499999999993</v>
      </c>
      <c r="AG33" s="10">
        <f t="shared" ref="AG33:AH33" si="50">(AG32)+(0)</f>
        <v>9486.0599999999977</v>
      </c>
      <c r="AH33" s="10">
        <f t="shared" si="50"/>
        <v>-12773.369999999999</v>
      </c>
      <c r="AI33" s="10">
        <f t="shared" ref="AI33:AK33" si="51">(AI32)+(0)</f>
        <v>5266.8200000000015</v>
      </c>
      <c r="AJ33" s="10">
        <f t="shared" si="51"/>
        <v>11298.880000000001</v>
      </c>
      <c r="AK33" s="10">
        <f t="shared" si="51"/>
        <v>10969.480000000003</v>
      </c>
      <c r="AL33" s="10">
        <f t="shared" ref="AL33:AN33" si="52">(AL32)+(0)</f>
        <v>4917.2099999999973</v>
      </c>
      <c r="AM33" s="10">
        <f t="shared" si="52"/>
        <v>9632.34</v>
      </c>
      <c r="AN33" s="10">
        <f t="shared" si="52"/>
        <v>0</v>
      </c>
    </row>
    <row r="34" spans="1:40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7" spans="1:40" x14ac:dyDescent="0.2">
      <c r="A37" s="12" t="s">
        <v>56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</sheetData>
  <mergeCells count="4">
    <mergeCell ref="A37:AD37"/>
    <mergeCell ref="A1:AD1"/>
    <mergeCell ref="A2:AD2"/>
    <mergeCell ref="A3:A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2025-01-03T18:13:03Z</dcterms:created>
  <dcterms:modified xsi:type="dcterms:W3CDTF">2025-10-16T14:19:47Z</dcterms:modified>
</cp:coreProperties>
</file>