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B41DACF1-01A7-8244-AFF9-FB5CA91FA2D7}" xr6:coauthVersionLast="47" xr6:coauthVersionMax="47" xr10:uidLastSave="{00000000-0000-0000-0000-000000000000}"/>
  <bookViews>
    <workbookView xWindow="18160" yWindow="500" windowWidth="12500" windowHeight="1594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1" l="1"/>
  <c r="V29" i="1"/>
  <c r="W29" i="1"/>
  <c r="W30" i="1"/>
  <c r="W31" i="1" s="1"/>
  <c r="U13" i="1"/>
  <c r="U14" i="1" s="1"/>
  <c r="U30" i="1" s="1"/>
  <c r="U31" i="1" s="1"/>
  <c r="V13" i="1"/>
  <c r="V14" i="1" s="1"/>
  <c r="W13" i="1"/>
  <c r="W14" i="1"/>
  <c r="R29" i="1"/>
  <c r="S29" i="1"/>
  <c r="T29" i="1"/>
  <c r="R13" i="1"/>
  <c r="R14" i="1" s="1"/>
  <c r="R30" i="1" s="1"/>
  <c r="R31" i="1" s="1"/>
  <c r="S13" i="1"/>
  <c r="S14" i="1" s="1"/>
  <c r="S30" i="1" s="1"/>
  <c r="S31" i="1" s="1"/>
  <c r="T13" i="1"/>
  <c r="T14" i="1" s="1"/>
  <c r="Q29" i="1"/>
  <c r="Q13" i="1"/>
  <c r="Q14" i="1" s="1"/>
  <c r="P29" i="1"/>
  <c r="P13" i="1"/>
  <c r="P14" i="1" s="1"/>
  <c r="N29" i="1"/>
  <c r="O29" i="1"/>
  <c r="N13" i="1"/>
  <c r="N14" i="1" s="1"/>
  <c r="O13" i="1"/>
  <c r="O14" i="1" s="1"/>
  <c r="M25" i="1"/>
  <c r="L25" i="1"/>
  <c r="H25" i="1"/>
  <c r="F25" i="1"/>
  <c r="E25" i="1"/>
  <c r="D25" i="1"/>
  <c r="L28" i="1"/>
  <c r="L29" i="1" s="1"/>
  <c r="K28" i="1"/>
  <c r="J28" i="1"/>
  <c r="I28" i="1"/>
  <c r="H28" i="1"/>
  <c r="G28" i="1"/>
  <c r="F28" i="1"/>
  <c r="E28" i="1"/>
  <c r="D28" i="1"/>
  <c r="D29" i="1" s="1"/>
  <c r="C28" i="1"/>
  <c r="B28" i="1"/>
  <c r="K27" i="1"/>
  <c r="D27" i="1"/>
  <c r="C27" i="1"/>
  <c r="M26" i="1"/>
  <c r="L26" i="1"/>
  <c r="K26" i="1"/>
  <c r="J26" i="1"/>
  <c r="I26" i="1"/>
  <c r="H26" i="1"/>
  <c r="G26" i="1"/>
  <c r="F26" i="1"/>
  <c r="E26" i="1"/>
  <c r="D26" i="1"/>
  <c r="C26" i="1"/>
  <c r="K25" i="1"/>
  <c r="I25" i="1"/>
  <c r="G25" i="1"/>
  <c r="C25" i="1"/>
  <c r="B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M20" i="1"/>
  <c r="L20" i="1"/>
  <c r="K20" i="1"/>
  <c r="J20" i="1"/>
  <c r="I20" i="1"/>
  <c r="C20" i="1"/>
  <c r="M18" i="1"/>
  <c r="M29" i="1" s="1"/>
  <c r="M30" i="1" s="1"/>
  <c r="M31" i="1" s="1"/>
  <c r="L18" i="1"/>
  <c r="K18" i="1"/>
  <c r="J18" i="1"/>
  <c r="I18" i="1"/>
  <c r="H18" i="1"/>
  <c r="G18" i="1"/>
  <c r="F18" i="1"/>
  <c r="E18" i="1"/>
  <c r="D18" i="1"/>
  <c r="M17" i="1"/>
  <c r="L17" i="1"/>
  <c r="K17" i="1"/>
  <c r="J17" i="1"/>
  <c r="I17" i="1"/>
  <c r="I29" i="1" s="1"/>
  <c r="H17" i="1"/>
  <c r="G17" i="1"/>
  <c r="F17" i="1"/>
  <c r="E17" i="1"/>
  <c r="E29" i="1" s="1"/>
  <c r="D17" i="1"/>
  <c r="B17" i="1"/>
  <c r="M16" i="1"/>
  <c r="L16" i="1"/>
  <c r="K16" i="1"/>
  <c r="K29" i="1" s="1"/>
  <c r="J16" i="1"/>
  <c r="J29" i="1" s="1"/>
  <c r="I16" i="1"/>
  <c r="H16" i="1"/>
  <c r="H29" i="1"/>
  <c r="G16" i="1"/>
  <c r="G29" i="1" s="1"/>
  <c r="F16" i="1"/>
  <c r="F29" i="1" s="1"/>
  <c r="E16" i="1"/>
  <c r="D16" i="1"/>
  <c r="C16" i="1"/>
  <c r="C29" i="1" s="1"/>
  <c r="B16" i="1"/>
  <c r="B29" i="1" s="1"/>
  <c r="L12" i="1"/>
  <c r="K12" i="1"/>
  <c r="J12" i="1"/>
  <c r="I12" i="1"/>
  <c r="H12" i="1"/>
  <c r="G12" i="1"/>
  <c r="F12" i="1"/>
  <c r="E12" i="1"/>
  <c r="D12" i="1"/>
  <c r="C12" i="1"/>
  <c r="B12" i="1"/>
  <c r="J11" i="1"/>
  <c r="H11" i="1"/>
  <c r="G11" i="1"/>
  <c r="F11" i="1"/>
  <c r="E11" i="1"/>
  <c r="L10" i="1"/>
  <c r="K10" i="1"/>
  <c r="J10" i="1"/>
  <c r="I10" i="1"/>
  <c r="H10" i="1"/>
  <c r="G10" i="1"/>
  <c r="F10" i="1"/>
  <c r="E10" i="1"/>
  <c r="D10" i="1"/>
  <c r="C10" i="1"/>
  <c r="B10" i="1"/>
  <c r="B13" i="1" s="1"/>
  <c r="B14" i="1" s="1"/>
  <c r="B30" i="1" s="1"/>
  <c r="B31" i="1" s="1"/>
  <c r="L9" i="1"/>
  <c r="K9" i="1"/>
  <c r="J9" i="1"/>
  <c r="I9" i="1"/>
  <c r="H9" i="1"/>
  <c r="G9" i="1"/>
  <c r="F9" i="1"/>
  <c r="E9" i="1"/>
  <c r="E13" i="1" s="1"/>
  <c r="E14" i="1" s="1"/>
  <c r="E30" i="1" s="1"/>
  <c r="E31" i="1" s="1"/>
  <c r="D9" i="1"/>
  <c r="C9" i="1"/>
  <c r="B9" i="1"/>
  <c r="L8" i="1"/>
  <c r="L13" i="1" s="1"/>
  <c r="L14" i="1" s="1"/>
  <c r="L30" i="1" s="1"/>
  <c r="L31" i="1" s="1"/>
  <c r="K8" i="1"/>
  <c r="J8" i="1"/>
  <c r="I8" i="1"/>
  <c r="H8" i="1"/>
  <c r="G8" i="1"/>
  <c r="F8" i="1"/>
  <c r="E8" i="1"/>
  <c r="D8" i="1"/>
  <c r="C8" i="1"/>
  <c r="L7" i="1"/>
  <c r="K7" i="1"/>
  <c r="J7" i="1"/>
  <c r="J13" i="1" s="1"/>
  <c r="J14" i="1" s="1"/>
  <c r="J30" i="1" s="1"/>
  <c r="J31" i="1" s="1"/>
  <c r="I7" i="1"/>
  <c r="I13" i="1" s="1"/>
  <c r="I14" i="1" s="1"/>
  <c r="H7" i="1"/>
  <c r="H13" i="1" s="1"/>
  <c r="H14" i="1" s="1"/>
  <c r="H30" i="1" s="1"/>
  <c r="H31" i="1" s="1"/>
  <c r="G7" i="1"/>
  <c r="F7" i="1"/>
  <c r="F13" i="1" s="1"/>
  <c r="F14" i="1" s="1"/>
  <c r="E7" i="1"/>
  <c r="D13" i="1"/>
  <c r="D14" i="1" s="1"/>
  <c r="D30" i="1" s="1"/>
  <c r="D31" i="1" s="1"/>
  <c r="C13" i="1"/>
  <c r="C14" i="1" s="1"/>
  <c r="C30" i="1" s="1"/>
  <c r="C31" i="1" s="1"/>
  <c r="G13" i="1"/>
  <c r="G14" i="1" s="1"/>
  <c r="G30" i="1" s="1"/>
  <c r="G31" i="1" s="1"/>
  <c r="M13" i="1"/>
  <c r="M14" i="1"/>
  <c r="K13" i="1"/>
  <c r="K14" i="1" s="1"/>
  <c r="K30" i="1" s="1"/>
  <c r="K31" i="1" s="1"/>
  <c r="V30" i="1" l="1"/>
  <c r="V31" i="1" s="1"/>
  <c r="T30" i="1"/>
  <c r="T31" i="1" s="1"/>
  <c r="P30" i="1"/>
  <c r="P31" i="1" s="1"/>
  <c r="O30" i="1"/>
  <c r="O31" i="1" s="1"/>
  <c r="N30" i="1"/>
  <c r="N31" i="1" s="1"/>
  <c r="I30" i="1"/>
  <c r="I31" i="1" s="1"/>
  <c r="F30" i="1"/>
  <c r="F31" i="1" s="1"/>
  <c r="Q30" i="1"/>
  <c r="Q31" i="1" s="1"/>
</calcChain>
</file>

<file path=xl/sharedStrings.xml><?xml version="1.0" encoding="utf-8"?>
<sst xmlns="http://schemas.openxmlformats.org/spreadsheetml/2006/main" count="41" uniqueCount="41">
  <si>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</si>
  <si>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</si>
  <si>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</si>
  <si>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</si>
  <si>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</si>
  <si>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</si>
  <si>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</si>
  <si>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</si>
  <si>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</si>
  <si>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</si>
  <si>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</si>
  <si>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</si>
  <si>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</si>
  <si>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</si>
  <si>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</si>
  <si>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</si>
  <si>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</si>
  <si>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</si>
  <si>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</si>
  <si>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</si>
  <si>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</si>
  <si>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</si>
  <si>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</si>
  <si>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</si>
  <si>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</si>
  <si>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</si>
  <si>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</si>
  <si>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</si>
  <si>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Property Tax</t>
  </si>
  <si>
    <t xml:space="preserve">   Repairs &amp; Maintenance</t>
  </si>
  <si>
    <t xml:space="preserve">   Salary &amp; Wages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</si>
  <si>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</si>
  <si>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</si>
  <si>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</si>
  <si>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</si>
  <si>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</si>
  <si>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10:39:21 AM GMT-8 - Accrual Basis</t>
  </si>
  <si>
    <t>Copper Storage Solutions</t>
  </si>
  <si>
    <t>Profit and Loss by Month</t>
  </si>
  <si>
    <t xml:space="preserve">   Cost of Tenant Insurance</t>
  </si>
  <si>
    <t xml:space="preserve">   Service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</si>
</sst>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7" fontId="7" fillId="0" borderId="1" xfId="0" applyNumberFormat="1" applyFont="1" applyBorder="1"/>
    <xf numFmtId="44" fontId="3" fillId="0" borderId="0" xfId="1" applyFont="1" applyAlignment="1">
      <alignment wrapText="1"/>
    </xf>
    <xf numFmtId="44" fontId="3" fillId="0" borderId="0" xfId="1" applyFont="1"/>
    <xf numFmtId="44" fontId="3" fillId="0" borderId="0" xfId="1" applyFont="1" applyAlignment="1">
      <alignment horizontal="right" wrapText="1"/>
    </xf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abSelected="1" zoomScale="211" workbookViewId="0">
      <pane xSplit="1" ySplit="5" topLeftCell="U19" activePane="bottomRight" state="frozen"/>
      <selection pane="topRight" activeCell="B1" sqref="B1"/>
      <selection pane="bottomLeft" activeCell="A6" sqref="A6"/>
      <selection pane="bottomRight" activeCell="V29" sqref="V29"/>
    </sheetView>
  </sheetViews>
  <sheetFormatPr baseColWidth="10" defaultColWidth="8.83203125" defaultRowHeight="15" x14ac:dyDescent="0.2"/>
  <cols>
    <col min="1" max="1" width="26.6640625" customWidth="1"/>
    <col min="2" max="2" width="10.33203125" customWidth="1"/>
    <col min="3" max="3" width="11.1640625" customWidth="1"/>
    <col min="4" max="4" width="9.5" customWidth="1"/>
    <col min="5" max="5" width="10.33203125" customWidth="1"/>
    <col min="6" max="6" width="11.1640625" customWidth="1"/>
    <col min="7" max="7" width="10.33203125" customWidth="1"/>
    <col min="8" max="9" width="11.1640625" customWidth="1"/>
    <col min="10" max="10" width="10.33203125" customWidth="1"/>
    <col min="11" max="13" width="11.1640625" customWidth="1"/>
    <col min="14" max="15" width="10.1640625" bestFit="1" customWidth="1"/>
    <col min="18" max="18" width="10.1640625" bestFit="1" customWidth="1"/>
    <col min="19" max="22" width="11.1640625" bestFit="1" customWidth="1"/>
  </cols>
  <sheetData>
    <row r="1" spans="1:23" ht="18" x14ac:dyDescent="0.2">
      <c r="A1" s="14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3" ht="18" x14ac:dyDescent="0.2">
      <c r="A2" s="14" t="s">
        <v>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3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23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5">
        <v>45658</v>
      </c>
      <c r="O5" s="5">
        <v>45689</v>
      </c>
      <c r="P5" s="6">
        <v>45717</v>
      </c>
      <c r="Q5" s="6">
        <v>45748</v>
      </c>
      <c r="R5" s="5">
        <v>45778</v>
      </c>
      <c r="S5" s="6">
        <v>45809</v>
      </c>
      <c r="T5" s="6">
        <v>45839</v>
      </c>
      <c r="U5" s="6">
        <v>45870</v>
      </c>
      <c r="V5" s="6">
        <v>45901</v>
      </c>
      <c r="W5" s="6">
        <v>45931</v>
      </c>
    </row>
    <row r="6" spans="1:23" x14ac:dyDescent="0.2">
      <c r="A6" s="3" t="s">
        <v>12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8"/>
      <c r="Q6" s="8"/>
    </row>
    <row r="7" spans="1:23" x14ac:dyDescent="0.2">
      <c r="A7" s="3" t="s">
        <v>13</v>
      </c>
      <c r="B7" s="7"/>
      <c r="C7" s="7"/>
      <c r="D7" s="7"/>
      <c r="E7" s="9">
        <f>25</f>
        <v>25</v>
      </c>
      <c r="F7" s="9">
        <f>175</f>
        <v>175</v>
      </c>
      <c r="G7" s="9">
        <f>75</f>
        <v>75</v>
      </c>
      <c r="H7" s="9">
        <f>150</f>
        <v>150</v>
      </c>
      <c r="I7" s="9">
        <f>300</f>
        <v>300</v>
      </c>
      <c r="J7" s="9">
        <f>300</f>
        <v>300</v>
      </c>
      <c r="K7" s="9">
        <f>225</f>
        <v>225</v>
      </c>
      <c r="L7" s="9">
        <f>150</f>
        <v>150</v>
      </c>
      <c r="M7" s="7">
        <v>175</v>
      </c>
      <c r="N7" s="8">
        <v>100</v>
      </c>
      <c r="O7" s="8">
        <v>175</v>
      </c>
      <c r="P7" s="8">
        <v>125</v>
      </c>
      <c r="Q7" s="8">
        <v>225</v>
      </c>
      <c r="R7" s="8">
        <v>275</v>
      </c>
      <c r="S7" s="8">
        <v>200</v>
      </c>
      <c r="T7" s="8">
        <v>400</v>
      </c>
      <c r="U7" s="8">
        <v>350</v>
      </c>
      <c r="V7" s="8">
        <v>125</v>
      </c>
    </row>
    <row r="8" spans="1:23" x14ac:dyDescent="0.2">
      <c r="A8" s="3" t="s">
        <v>14</v>
      </c>
      <c r="B8" s="7"/>
      <c r="C8" s="9">
        <f>79.92</f>
        <v>79.92</v>
      </c>
      <c r="D8" s="9">
        <f>127.84</f>
        <v>127.84</v>
      </c>
      <c r="E8" s="9">
        <f>-143.92</f>
        <v>-143.91999999999999</v>
      </c>
      <c r="F8" s="9">
        <f>77.89</f>
        <v>77.89</v>
      </c>
      <c r="G8" s="9">
        <f>75.88</f>
        <v>75.88</v>
      </c>
      <c r="H8" s="9">
        <f>11.94</f>
        <v>11.94</v>
      </c>
      <c r="I8" s="9">
        <f>75.9</f>
        <v>75.900000000000006</v>
      </c>
      <c r="J8" s="9">
        <f>49.91</f>
        <v>49.91</v>
      </c>
      <c r="K8" s="9">
        <f>93.87</f>
        <v>93.87</v>
      </c>
      <c r="L8" s="9">
        <f>37.81</f>
        <v>37.81</v>
      </c>
      <c r="M8" s="9">
        <v>53.81</v>
      </c>
      <c r="N8" s="8">
        <v>139.86000000000001</v>
      </c>
      <c r="O8" s="8">
        <v>69.930000000000007</v>
      </c>
      <c r="P8" s="8">
        <v>39.96</v>
      </c>
      <c r="Q8" s="8">
        <v>39.96</v>
      </c>
      <c r="R8" s="8">
        <v>29.97</v>
      </c>
      <c r="T8" s="8">
        <v>229.77</v>
      </c>
      <c r="U8" s="8">
        <v>259.74</v>
      </c>
      <c r="V8" s="8">
        <v>219.78</v>
      </c>
    </row>
    <row r="9" spans="1:23" x14ac:dyDescent="0.2">
      <c r="A9" s="3" t="s">
        <v>15</v>
      </c>
      <c r="B9" s="9">
        <f>72.5</f>
        <v>72.5</v>
      </c>
      <c r="C9" s="9">
        <f>765.99</f>
        <v>765.99</v>
      </c>
      <c r="D9" s="9">
        <f>394</f>
        <v>394</v>
      </c>
      <c r="E9" s="9">
        <f>-50.01</f>
        <v>-50.01</v>
      </c>
      <c r="F9" s="9">
        <f>1104.78</f>
        <v>1104.78</v>
      </c>
      <c r="G9" s="9">
        <f>569.8</f>
        <v>569.79999999999995</v>
      </c>
      <c r="H9" s="9">
        <f>478.6</f>
        <v>478.6</v>
      </c>
      <c r="I9" s="9">
        <f>920.6</f>
        <v>920.6</v>
      </c>
      <c r="J9" s="9">
        <f>141.8</f>
        <v>141.80000000000001</v>
      </c>
      <c r="K9" s="9">
        <f>845.6</f>
        <v>845.6</v>
      </c>
      <c r="L9" s="9">
        <f>1022.6</f>
        <v>1022.6</v>
      </c>
      <c r="M9" s="7">
        <v>627</v>
      </c>
      <c r="N9" s="8">
        <v>907.2</v>
      </c>
      <c r="O9" s="8">
        <v>508.2</v>
      </c>
      <c r="P9" s="8">
        <v>846</v>
      </c>
      <c r="Q9" s="8">
        <v>651.6</v>
      </c>
      <c r="R9" s="8">
        <v>597.20000000000005</v>
      </c>
      <c r="S9" s="8">
        <v>781</v>
      </c>
      <c r="T9" s="8">
        <v>726.6</v>
      </c>
      <c r="U9" s="8">
        <v>1471.52</v>
      </c>
      <c r="V9" s="8">
        <v>875.4</v>
      </c>
    </row>
    <row r="10" spans="1:23" x14ac:dyDescent="0.2">
      <c r="A10" s="3" t="s">
        <v>16</v>
      </c>
      <c r="B10" s="9">
        <f>4486.19</f>
        <v>4486.1899999999996</v>
      </c>
      <c r="C10" s="9">
        <f>10620.48</f>
        <v>10620.48</v>
      </c>
      <c r="D10" s="9">
        <f>12795.11</f>
        <v>12795.11</v>
      </c>
      <c r="E10" s="9">
        <f>11737.04</f>
        <v>11737.04</v>
      </c>
      <c r="F10" s="9">
        <f>11112.01</f>
        <v>11112.01</v>
      </c>
      <c r="G10" s="9">
        <f>8485.83</f>
        <v>8485.83</v>
      </c>
      <c r="H10" s="9">
        <f>9015.34</f>
        <v>9015.34</v>
      </c>
      <c r="I10" s="9">
        <f>7786.55</f>
        <v>7786.55</v>
      </c>
      <c r="J10" s="9">
        <f>8511.87</f>
        <v>8511.8700000000008</v>
      </c>
      <c r="K10" s="9">
        <f>9568.12</f>
        <v>9568.1200000000008</v>
      </c>
      <c r="L10" s="9">
        <f>9492.78</f>
        <v>9492.7800000000007</v>
      </c>
      <c r="M10" s="9">
        <v>10005</v>
      </c>
      <c r="N10" s="8">
        <v>10974.78</v>
      </c>
      <c r="O10" s="8">
        <v>9048.64</v>
      </c>
      <c r="P10" s="8">
        <v>11489.22</v>
      </c>
      <c r="Q10" s="8">
        <v>10657.55</v>
      </c>
      <c r="R10" s="8">
        <v>9999.43</v>
      </c>
      <c r="S10" s="8">
        <v>10808.72</v>
      </c>
      <c r="T10" s="8">
        <v>10029.370000000001</v>
      </c>
      <c r="U10" s="8">
        <v>12202.06</v>
      </c>
      <c r="V10" s="8">
        <v>10415.049999999999</v>
      </c>
    </row>
    <row r="11" spans="1:23" x14ac:dyDescent="0.2">
      <c r="A11" s="3" t="s">
        <v>40</v>
      </c>
      <c r="B11" s="7"/>
      <c r="C11" s="7"/>
      <c r="D11" s="7"/>
      <c r="E11" s="9">
        <f>3.8</f>
        <v>3.8</v>
      </c>
      <c r="F11" s="9">
        <f>0</f>
        <v>0</v>
      </c>
      <c r="G11" s="9">
        <f>0</f>
        <v>0</v>
      </c>
      <c r="H11" s="9">
        <f>0</f>
        <v>0</v>
      </c>
      <c r="I11" s="7"/>
      <c r="J11" s="9">
        <f>-3.8</f>
        <v>-3.8</v>
      </c>
      <c r="K11" s="7"/>
      <c r="L11" s="7"/>
      <c r="M11" s="7"/>
      <c r="N11" s="8"/>
      <c r="O11" s="8"/>
      <c r="P11" s="8"/>
      <c r="Q11" s="8"/>
      <c r="U11" s="8">
        <v>75</v>
      </c>
      <c r="V11" s="8">
        <v>100</v>
      </c>
    </row>
    <row r="12" spans="1:23" x14ac:dyDescent="0.2">
      <c r="A12" s="3" t="s">
        <v>17</v>
      </c>
      <c r="B12" s="9">
        <f>71.8</f>
        <v>71.8</v>
      </c>
      <c r="C12" s="9">
        <f>202.09</f>
        <v>202.09</v>
      </c>
      <c r="D12" s="9">
        <f>169.76</f>
        <v>169.76</v>
      </c>
      <c r="E12" s="9">
        <f>471.13</f>
        <v>471.13</v>
      </c>
      <c r="F12" s="9">
        <f>502.02</f>
        <v>502.02</v>
      </c>
      <c r="G12" s="9">
        <f>288.5</f>
        <v>288.5</v>
      </c>
      <c r="H12" s="9">
        <f>-159.67</f>
        <v>-159.66999999999999</v>
      </c>
      <c r="I12" s="9">
        <f>513.81</f>
        <v>513.80999999999995</v>
      </c>
      <c r="J12" s="9">
        <f>313.18</f>
        <v>313.18</v>
      </c>
      <c r="K12" s="9">
        <f>568.45</f>
        <v>568.45000000000005</v>
      </c>
      <c r="L12" s="9">
        <f>436.26</f>
        <v>436.26</v>
      </c>
      <c r="M12" s="9">
        <v>534.38</v>
      </c>
      <c r="N12" s="8">
        <v>1211.58</v>
      </c>
      <c r="O12" s="8">
        <v>1074.08</v>
      </c>
      <c r="P12" s="8">
        <v>1303.82</v>
      </c>
      <c r="Q12" s="8">
        <v>1311.94</v>
      </c>
      <c r="R12" s="8">
        <v>1402.27</v>
      </c>
      <c r="S12" s="8">
        <v>1385.24</v>
      </c>
      <c r="T12" s="8">
        <v>1374.59</v>
      </c>
      <c r="U12" s="8">
        <v>1887.71</v>
      </c>
      <c r="V12" s="8">
        <v>1529.72</v>
      </c>
    </row>
    <row r="13" spans="1:23" x14ac:dyDescent="0.2">
      <c r="A13" s="3" t="s">
        <v>18</v>
      </c>
      <c r="B13" s="10">
        <f t="shared" ref="B13:M13" si="0">(((((B7)+(B8))+(B9))+(B10))+(B11))+(B12)</f>
        <v>4630.49</v>
      </c>
      <c r="C13" s="10">
        <f t="shared" si="0"/>
        <v>11668.48</v>
      </c>
      <c r="D13" s="10">
        <f t="shared" si="0"/>
        <v>13486.710000000001</v>
      </c>
      <c r="E13" s="10">
        <f t="shared" si="0"/>
        <v>12043.039999999999</v>
      </c>
      <c r="F13" s="10">
        <f t="shared" si="0"/>
        <v>12971.7</v>
      </c>
      <c r="G13" s="10">
        <f t="shared" si="0"/>
        <v>9495.01</v>
      </c>
      <c r="H13" s="10">
        <f t="shared" si="0"/>
        <v>9496.2100000000009</v>
      </c>
      <c r="I13" s="10">
        <f t="shared" si="0"/>
        <v>9596.8599999999988</v>
      </c>
      <c r="J13" s="10">
        <f t="shared" si="0"/>
        <v>9312.9600000000009</v>
      </c>
      <c r="K13" s="10">
        <f t="shared" si="0"/>
        <v>11301.04</v>
      </c>
      <c r="L13" s="10">
        <f t="shared" si="0"/>
        <v>11139.45</v>
      </c>
      <c r="M13" s="10">
        <f t="shared" si="0"/>
        <v>11395.189999999999</v>
      </c>
      <c r="N13" s="10">
        <f t="shared" ref="N13:O13" si="1">(((((N7)+(N8))+(N9))+(N10))+(N11))+(N12)</f>
        <v>13333.42</v>
      </c>
      <c r="O13" s="10">
        <f t="shared" si="1"/>
        <v>10875.849999999999</v>
      </c>
      <c r="P13" s="10">
        <f t="shared" ref="P13:Q13" si="2">(((((P7)+(P8))+(P9))+(P10))+(P11))+(P12)</f>
        <v>13804</v>
      </c>
      <c r="Q13" s="10">
        <f t="shared" si="2"/>
        <v>12886.05</v>
      </c>
      <c r="R13" s="10">
        <f t="shared" ref="R13:T13" si="3">(((((R7)+(R8))+(R9))+(R10))+(R11))+(R12)</f>
        <v>12303.87</v>
      </c>
      <c r="S13" s="10">
        <f t="shared" si="3"/>
        <v>13174.96</v>
      </c>
      <c r="T13" s="10">
        <f t="shared" si="3"/>
        <v>12760.330000000002</v>
      </c>
      <c r="U13" s="10">
        <f t="shared" ref="U13:W13" si="4">(((((U7)+(U8))+(U9))+(U10))+(U11))+(U12)</f>
        <v>16246.029999999999</v>
      </c>
      <c r="V13" s="10">
        <f t="shared" si="4"/>
        <v>13264.949999999999</v>
      </c>
      <c r="W13" s="10">
        <f t="shared" si="4"/>
        <v>0</v>
      </c>
    </row>
    <row r="14" spans="1:23" x14ac:dyDescent="0.2">
      <c r="A14" s="3" t="s">
        <v>19</v>
      </c>
      <c r="B14" s="10">
        <f t="shared" ref="B14:M14" si="5">(B13)-(0)</f>
        <v>4630.49</v>
      </c>
      <c r="C14" s="10">
        <f t="shared" si="5"/>
        <v>11668.48</v>
      </c>
      <c r="D14" s="10">
        <f t="shared" si="5"/>
        <v>13486.710000000001</v>
      </c>
      <c r="E14" s="10">
        <f t="shared" si="5"/>
        <v>12043.039999999999</v>
      </c>
      <c r="F14" s="10">
        <f t="shared" si="5"/>
        <v>12971.7</v>
      </c>
      <c r="G14" s="10">
        <f t="shared" si="5"/>
        <v>9495.01</v>
      </c>
      <c r="H14" s="10">
        <f t="shared" si="5"/>
        <v>9496.2100000000009</v>
      </c>
      <c r="I14" s="10">
        <f t="shared" si="5"/>
        <v>9596.8599999999988</v>
      </c>
      <c r="J14" s="10">
        <f t="shared" si="5"/>
        <v>9312.9600000000009</v>
      </c>
      <c r="K14" s="10">
        <f t="shared" si="5"/>
        <v>11301.04</v>
      </c>
      <c r="L14" s="10">
        <f t="shared" si="5"/>
        <v>11139.45</v>
      </c>
      <c r="M14" s="10">
        <f t="shared" si="5"/>
        <v>11395.189999999999</v>
      </c>
      <c r="N14" s="10">
        <f t="shared" ref="N14:O14" si="6">(N13)-(0)</f>
        <v>13333.42</v>
      </c>
      <c r="O14" s="10">
        <f t="shared" si="6"/>
        <v>10875.849999999999</v>
      </c>
      <c r="P14" s="10">
        <f t="shared" ref="P14:Q14" si="7">(P13)-(0)</f>
        <v>13804</v>
      </c>
      <c r="Q14" s="10">
        <f t="shared" si="7"/>
        <v>12886.05</v>
      </c>
      <c r="R14" s="10">
        <f t="shared" ref="R14:T14" si="8">(R13)-(0)</f>
        <v>12303.87</v>
      </c>
      <c r="S14" s="10">
        <f t="shared" si="8"/>
        <v>13174.96</v>
      </c>
      <c r="T14" s="10">
        <f t="shared" si="8"/>
        <v>12760.330000000002</v>
      </c>
      <c r="U14" s="10">
        <f t="shared" ref="U14:W14" si="9">(U13)-(0)</f>
        <v>16246.029999999999</v>
      </c>
      <c r="V14" s="10">
        <f t="shared" si="9"/>
        <v>13264.949999999999</v>
      </c>
      <c r="W14" s="10">
        <f t="shared" si="9"/>
        <v>0</v>
      </c>
    </row>
    <row r="15" spans="1:23" x14ac:dyDescent="0.2">
      <c r="A15" s="3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  <c r="O15" s="8"/>
      <c r="P15" s="8"/>
      <c r="Q15" s="8"/>
    </row>
    <row r="16" spans="1:23" x14ac:dyDescent="0.2">
      <c r="A16" s="3" t="s">
        <v>21</v>
      </c>
      <c r="B16" s="9">
        <f>380</f>
        <v>380</v>
      </c>
      <c r="C16" s="9">
        <f>380</f>
        <v>380</v>
      </c>
      <c r="D16" s="9">
        <f>1060.23</f>
        <v>1060.23</v>
      </c>
      <c r="E16" s="9">
        <f>1021.5</f>
        <v>1021.5</v>
      </c>
      <c r="F16" s="9">
        <f>917.08</f>
        <v>917.08</v>
      </c>
      <c r="G16" s="9">
        <f>1119.2</f>
        <v>1119.2</v>
      </c>
      <c r="H16" s="9">
        <f>708.18</f>
        <v>708.18</v>
      </c>
      <c r="I16" s="9">
        <f>1346.66</f>
        <v>1346.66</v>
      </c>
      <c r="J16" s="9">
        <f>944.92</f>
        <v>944.92</v>
      </c>
      <c r="K16" s="9">
        <f>1040.21</f>
        <v>1040.21</v>
      </c>
      <c r="L16" s="9">
        <f>1038.61</f>
        <v>1038.6099999999999</v>
      </c>
      <c r="M16" s="9">
        <f>1094.78</f>
        <v>1094.78</v>
      </c>
      <c r="N16" s="8">
        <v>928.97</v>
      </c>
      <c r="O16" s="8">
        <v>1130.82</v>
      </c>
      <c r="P16" s="8">
        <v>930.72</v>
      </c>
      <c r="Q16" s="8">
        <v>924.86</v>
      </c>
      <c r="R16">
        <v>935.17</v>
      </c>
      <c r="S16" s="8">
        <v>1159.5</v>
      </c>
      <c r="T16" s="8">
        <v>1203.1500000000001</v>
      </c>
      <c r="U16" s="8">
        <v>1302.58</v>
      </c>
      <c r="V16" s="8">
        <v>1560.14</v>
      </c>
    </row>
    <row r="17" spans="1:23" x14ac:dyDescent="0.2">
      <c r="A17" s="3" t="s">
        <v>22</v>
      </c>
      <c r="B17" s="9">
        <f>300</f>
        <v>300</v>
      </c>
      <c r="C17" s="7"/>
      <c r="D17" s="9">
        <f>12</f>
        <v>12</v>
      </c>
      <c r="E17" s="9">
        <f>48</f>
        <v>48</v>
      </c>
      <c r="F17" s="9">
        <f>4</f>
        <v>4</v>
      </c>
      <c r="G17" s="9">
        <f>94.5</f>
        <v>94.5</v>
      </c>
      <c r="H17" s="9">
        <f>82</f>
        <v>82</v>
      </c>
      <c r="I17" s="9">
        <f>48</f>
        <v>48</v>
      </c>
      <c r="J17" s="9">
        <f>130.5</f>
        <v>130.5</v>
      </c>
      <c r="K17" s="9">
        <f>74.5</f>
        <v>74.5</v>
      </c>
      <c r="L17" s="9">
        <f>74.5</f>
        <v>74.5</v>
      </c>
      <c r="M17" s="9">
        <f>115</f>
        <v>115</v>
      </c>
      <c r="N17" s="8">
        <v>120</v>
      </c>
      <c r="O17" s="8">
        <v>70.5</v>
      </c>
      <c r="P17" s="8">
        <v>93.7</v>
      </c>
      <c r="Q17" s="8">
        <v>100</v>
      </c>
      <c r="R17" s="8">
        <v>73</v>
      </c>
      <c r="S17" s="8">
        <v>119.7</v>
      </c>
      <c r="T17" s="8">
        <v>142.69999999999999</v>
      </c>
      <c r="U17" s="8">
        <v>90.7</v>
      </c>
      <c r="V17" s="8">
        <v>155.69999999999999</v>
      </c>
    </row>
    <row r="18" spans="1:23" x14ac:dyDescent="0.2">
      <c r="A18" s="3" t="s">
        <v>23</v>
      </c>
      <c r="B18" s="7"/>
      <c r="C18" s="7"/>
      <c r="D18" s="9">
        <f>191.85</f>
        <v>191.85</v>
      </c>
      <c r="E18" s="9">
        <f>195.16</f>
        <v>195.16</v>
      </c>
      <c r="F18" s="9">
        <f>209.44</f>
        <v>209.44</v>
      </c>
      <c r="G18" s="9">
        <f>246.48</f>
        <v>246.48</v>
      </c>
      <c r="H18" s="9">
        <f>180.11</f>
        <v>180.11</v>
      </c>
      <c r="I18" s="9">
        <f>175</f>
        <v>175</v>
      </c>
      <c r="J18" s="9">
        <f>189.24</f>
        <v>189.24</v>
      </c>
      <c r="K18" s="9">
        <f>184.26</f>
        <v>184.26</v>
      </c>
      <c r="L18" s="9">
        <f>232.07</f>
        <v>232.07</v>
      </c>
      <c r="M18" s="9">
        <f>203.25</f>
        <v>203.25</v>
      </c>
      <c r="N18" s="8">
        <v>258.61</v>
      </c>
      <c r="O18" s="8">
        <v>268.05</v>
      </c>
      <c r="P18" s="8">
        <v>211.9</v>
      </c>
      <c r="Q18" s="8">
        <v>313.91000000000003</v>
      </c>
      <c r="R18" s="8">
        <v>283.51</v>
      </c>
      <c r="S18" s="8">
        <v>277.91000000000003</v>
      </c>
      <c r="T18" s="8">
        <v>302.38</v>
      </c>
      <c r="U18" s="8">
        <v>280.3</v>
      </c>
      <c r="V18" s="8">
        <v>341.86</v>
      </c>
    </row>
    <row r="19" spans="1:23" x14ac:dyDescent="0.2">
      <c r="A19" s="3" t="s">
        <v>39</v>
      </c>
      <c r="B19" s="7"/>
      <c r="C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8">
        <v>494.5</v>
      </c>
      <c r="O19" s="8">
        <v>605.78</v>
      </c>
      <c r="P19" s="8">
        <v>268.52</v>
      </c>
      <c r="Q19" s="8">
        <v>430.26</v>
      </c>
      <c r="R19" s="8">
        <v>655.97</v>
      </c>
      <c r="S19" s="8">
        <v>462.75</v>
      </c>
      <c r="T19" s="8">
        <v>692.62</v>
      </c>
      <c r="U19" s="8">
        <v>779.29</v>
      </c>
      <c r="V19" s="8">
        <v>1047.8499999999999</v>
      </c>
    </row>
    <row r="20" spans="1:23" x14ac:dyDescent="0.2">
      <c r="A20" s="3" t="s">
        <v>24</v>
      </c>
      <c r="B20" s="7"/>
      <c r="C20" s="9">
        <f>5034.64</f>
        <v>5034.6400000000003</v>
      </c>
      <c r="D20" s="7"/>
      <c r="E20" s="7"/>
      <c r="F20" s="7"/>
      <c r="G20" s="7"/>
      <c r="H20" s="7"/>
      <c r="I20" s="9">
        <f>925.56</f>
        <v>925.56</v>
      </c>
      <c r="J20" s="9">
        <f>877.13</f>
        <v>877.13</v>
      </c>
      <c r="K20" s="9">
        <f>872.13</f>
        <v>872.13</v>
      </c>
      <c r="L20" s="9">
        <f>872.13</f>
        <v>872.13</v>
      </c>
      <c r="M20" s="9">
        <f>872.13</f>
        <v>872.13</v>
      </c>
      <c r="N20" s="8">
        <v>872.13</v>
      </c>
      <c r="O20" s="8">
        <v>872.13</v>
      </c>
      <c r="P20" s="8">
        <v>872.13</v>
      </c>
      <c r="Q20" s="8">
        <v>872.13</v>
      </c>
      <c r="R20" s="8">
        <v>872.13</v>
      </c>
      <c r="S20" s="8">
        <v>872.13</v>
      </c>
      <c r="U20" s="8">
        <v>2351.69</v>
      </c>
      <c r="V20" s="8">
        <v>984.42</v>
      </c>
    </row>
    <row r="21" spans="1:23" x14ac:dyDescent="0.2">
      <c r="A21" s="3" t="s">
        <v>25</v>
      </c>
      <c r="B21" s="7"/>
      <c r="C21" s="7"/>
      <c r="D21" s="7"/>
      <c r="E21" s="7"/>
      <c r="F21" s="7"/>
      <c r="G21" s="7"/>
      <c r="H21" s="7"/>
      <c r="I21" s="7"/>
      <c r="J21" s="9">
        <f>325</f>
        <v>325</v>
      </c>
      <c r="K21" s="9">
        <f>400</f>
        <v>400</v>
      </c>
      <c r="L21" s="9">
        <f>325</f>
        <v>325</v>
      </c>
      <c r="M21" s="9">
        <f>325</f>
        <v>325</v>
      </c>
      <c r="N21" s="8"/>
      <c r="O21" s="8">
        <v>325</v>
      </c>
      <c r="P21" s="8"/>
      <c r="Q21" s="8">
        <v>650</v>
      </c>
      <c r="R21" s="8">
        <v>650</v>
      </c>
      <c r="S21" s="8">
        <v>325</v>
      </c>
      <c r="T21" s="8">
        <v>640</v>
      </c>
      <c r="U21" s="8">
        <v>650</v>
      </c>
      <c r="V21" s="8">
        <v>325</v>
      </c>
    </row>
    <row r="22" spans="1:23" x14ac:dyDescent="0.2">
      <c r="A22" s="3" t="s">
        <v>26</v>
      </c>
      <c r="B22" s="9">
        <f>495</f>
        <v>495</v>
      </c>
      <c r="C22" s="9">
        <f>1520</f>
        <v>1520</v>
      </c>
      <c r="D22" s="9">
        <f>1125</f>
        <v>1125</v>
      </c>
      <c r="E22" s="9">
        <f>1125</f>
        <v>1125</v>
      </c>
      <c r="F22" s="9">
        <f>1246.5</f>
        <v>1246.5</v>
      </c>
      <c r="G22" s="9">
        <f>1233</f>
        <v>1233</v>
      </c>
      <c r="H22" s="9">
        <f>1225.5</f>
        <v>1225.5</v>
      </c>
      <c r="I22" s="9">
        <f>1225.5</f>
        <v>1225.5</v>
      </c>
      <c r="J22" s="9">
        <f>1202.63</f>
        <v>1202.6300000000001</v>
      </c>
      <c r="K22" s="9">
        <f>1236.38</f>
        <v>1236.3800000000001</v>
      </c>
      <c r="L22" s="9">
        <f>1220.63</f>
        <v>1220.6300000000001</v>
      </c>
      <c r="M22" s="9">
        <f>1125</f>
        <v>1125</v>
      </c>
      <c r="N22" s="8">
        <v>1312.88</v>
      </c>
      <c r="O22" s="8">
        <v>1222.8800000000001</v>
      </c>
      <c r="P22" s="8">
        <v>1258.5</v>
      </c>
      <c r="Q22" s="8">
        <v>1282</v>
      </c>
      <c r="R22" s="8">
        <v>1292.5</v>
      </c>
      <c r="S22" s="8">
        <v>1137</v>
      </c>
      <c r="T22" s="8">
        <v>1125</v>
      </c>
      <c r="U22" s="8">
        <v>1125</v>
      </c>
      <c r="V22" s="8">
        <v>1125</v>
      </c>
    </row>
    <row r="23" spans="1:23" x14ac:dyDescent="0.2">
      <c r="A23" s="3" t="s">
        <v>27</v>
      </c>
      <c r="B23" s="7"/>
      <c r="C23" s="9">
        <f>641.47</f>
        <v>641.47</v>
      </c>
      <c r="D23" s="9">
        <f t="shared" ref="D23:M23" si="10">224.19</f>
        <v>224.19</v>
      </c>
      <c r="E23" s="9">
        <f t="shared" si="10"/>
        <v>224.19</v>
      </c>
      <c r="F23" s="9">
        <f t="shared" si="10"/>
        <v>224.19</v>
      </c>
      <c r="G23" s="9">
        <f t="shared" si="10"/>
        <v>224.19</v>
      </c>
      <c r="H23" s="9">
        <f t="shared" si="10"/>
        <v>224.19</v>
      </c>
      <c r="I23" s="9">
        <f t="shared" si="10"/>
        <v>224.19</v>
      </c>
      <c r="J23" s="9">
        <f t="shared" si="10"/>
        <v>224.19</v>
      </c>
      <c r="K23" s="9">
        <f t="shared" si="10"/>
        <v>224.19</v>
      </c>
      <c r="L23" s="9">
        <f t="shared" si="10"/>
        <v>224.19</v>
      </c>
      <c r="M23" s="9">
        <f t="shared" si="10"/>
        <v>224.19</v>
      </c>
      <c r="N23" s="8">
        <v>224.19</v>
      </c>
      <c r="O23" s="8">
        <v>242.13</v>
      </c>
      <c r="P23" s="8">
        <v>242.13</v>
      </c>
      <c r="Q23" s="8">
        <v>242.13</v>
      </c>
      <c r="R23" s="8">
        <v>242.13</v>
      </c>
      <c r="S23" s="8">
        <v>242.13</v>
      </c>
      <c r="T23" s="8">
        <v>243.73</v>
      </c>
      <c r="U23" s="8">
        <v>242.13</v>
      </c>
      <c r="V23" s="8">
        <v>242.13</v>
      </c>
    </row>
    <row r="24" spans="1:23" x14ac:dyDescent="0.2">
      <c r="A24" s="3" t="s">
        <v>28</v>
      </c>
      <c r="B24" s="9">
        <f>-2428.96</f>
        <v>-2428.96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9"/>
      <c r="N24" s="8"/>
      <c r="O24" s="8">
        <v>24949.1</v>
      </c>
      <c r="P24" s="8"/>
      <c r="Q24" s="8"/>
    </row>
    <row r="25" spans="1:23" x14ac:dyDescent="0.2">
      <c r="A25" s="3" t="s">
        <v>29</v>
      </c>
      <c r="B25" s="9"/>
      <c r="C25" s="9">
        <f>1678.46</f>
        <v>1678.46</v>
      </c>
      <c r="D25" s="9">
        <f>543.12</f>
        <v>543.12</v>
      </c>
      <c r="E25" s="9">
        <f>594.9</f>
        <v>594.9</v>
      </c>
      <c r="F25" s="9">
        <f>327.94</f>
        <v>327.94</v>
      </c>
      <c r="G25" s="9">
        <f>1030.9</f>
        <v>1030.9000000000001</v>
      </c>
      <c r="H25" s="9">
        <f>1700.72</f>
        <v>1700.72</v>
      </c>
      <c r="I25" s="9">
        <f>688.03</f>
        <v>688.03</v>
      </c>
      <c r="J25" s="9">
        <v>1341.43</v>
      </c>
      <c r="K25" s="9">
        <f>1087.57</f>
        <v>1087.57</v>
      </c>
      <c r="L25" s="9">
        <f>636.27</f>
        <v>636.27</v>
      </c>
      <c r="M25" s="9">
        <f>851.93</f>
        <v>851.93</v>
      </c>
      <c r="N25" s="8">
        <v>704.99</v>
      </c>
      <c r="O25" s="8">
        <v>593.30999999999995</v>
      </c>
      <c r="P25" s="8">
        <v>792.1</v>
      </c>
      <c r="Q25" s="8">
        <v>264.39</v>
      </c>
      <c r="R25" s="8">
        <v>243.82</v>
      </c>
      <c r="S25" s="8">
        <v>337.4</v>
      </c>
      <c r="T25" s="8">
        <v>260.06</v>
      </c>
      <c r="U25" s="8">
        <v>738.43</v>
      </c>
      <c r="V25" s="8">
        <v>552.38</v>
      </c>
    </row>
    <row r="26" spans="1:23" x14ac:dyDescent="0.2">
      <c r="A26" s="3" t="s">
        <v>30</v>
      </c>
      <c r="B26" s="7"/>
      <c r="C26" s="9">
        <f>600</f>
        <v>600</v>
      </c>
      <c r="D26" s="9">
        <f>1200</f>
        <v>1200</v>
      </c>
      <c r="E26" s="9">
        <f>600</f>
        <v>600</v>
      </c>
      <c r="F26" s="9">
        <f>2200</f>
        <v>2200</v>
      </c>
      <c r="G26" s="9">
        <f>600</f>
        <v>600</v>
      </c>
      <c r="H26" s="9">
        <f>600</f>
        <v>600</v>
      </c>
      <c r="I26" s="9">
        <f>600</f>
        <v>600</v>
      </c>
      <c r="J26" s="9">
        <f>600</f>
        <v>600</v>
      </c>
      <c r="K26" s="9">
        <f>600</f>
        <v>600</v>
      </c>
      <c r="L26" s="9">
        <f>600</f>
        <v>600</v>
      </c>
      <c r="M26" s="9">
        <f>600</f>
        <v>600</v>
      </c>
      <c r="N26" s="8">
        <v>600</v>
      </c>
      <c r="O26" s="8">
        <v>600</v>
      </c>
      <c r="P26" s="8">
        <v>600</v>
      </c>
      <c r="Q26" s="8">
        <v>600</v>
      </c>
      <c r="R26" s="8">
        <v>600</v>
      </c>
      <c r="S26" s="8">
        <v>600</v>
      </c>
      <c r="T26" s="8">
        <v>600</v>
      </c>
      <c r="U26" s="8">
        <v>600</v>
      </c>
      <c r="V26" s="8">
        <v>600</v>
      </c>
    </row>
    <row r="27" spans="1:23" x14ac:dyDescent="0.2">
      <c r="A27" s="3" t="s">
        <v>31</v>
      </c>
      <c r="B27" s="7"/>
      <c r="C27" s="9">
        <f>3323.12</f>
        <v>3323.12</v>
      </c>
      <c r="D27" s="9">
        <f>360.03</f>
        <v>360.03</v>
      </c>
      <c r="E27" s="7"/>
      <c r="F27" s="7"/>
      <c r="G27" s="7"/>
      <c r="H27" s="7"/>
      <c r="I27" s="7"/>
      <c r="J27" s="7"/>
      <c r="K27" s="9">
        <f>186.24</f>
        <v>186.24</v>
      </c>
      <c r="L27" s="7"/>
      <c r="M27" s="7"/>
      <c r="N27" s="8"/>
      <c r="O27" s="8"/>
      <c r="P27" s="8"/>
      <c r="Q27" s="8"/>
      <c r="T27" s="8">
        <v>490.55</v>
      </c>
    </row>
    <row r="28" spans="1:23" x14ac:dyDescent="0.2">
      <c r="A28" s="3" t="s">
        <v>32</v>
      </c>
      <c r="B28" s="9">
        <f>110</f>
        <v>110</v>
      </c>
      <c r="C28" s="9">
        <f>7841.31</f>
        <v>7841.31</v>
      </c>
      <c r="D28" s="9">
        <f>1592.71</f>
        <v>1592.71</v>
      </c>
      <c r="E28" s="9">
        <f>411.36</f>
        <v>411.36</v>
      </c>
      <c r="F28" s="9">
        <f>1105.06</f>
        <v>1105.06</v>
      </c>
      <c r="G28" s="9">
        <f>1424.62</f>
        <v>1424.62</v>
      </c>
      <c r="H28" s="9">
        <f>1458.47</f>
        <v>1458.47</v>
      </c>
      <c r="I28" s="9">
        <f>6021.71</f>
        <v>6021.71</v>
      </c>
      <c r="J28" s="9">
        <f>2057.29</f>
        <v>2057.29</v>
      </c>
      <c r="K28" s="9">
        <f>2218.64</f>
        <v>2218.64</v>
      </c>
      <c r="L28" s="9">
        <f>1295.07</f>
        <v>1295.07</v>
      </c>
      <c r="M28" s="9">
        <v>1086.0899999999999</v>
      </c>
      <c r="N28" s="8">
        <v>2653.62</v>
      </c>
      <c r="O28" s="8">
        <v>2102.61</v>
      </c>
      <c r="P28" s="8">
        <v>1478.54</v>
      </c>
      <c r="Q28" s="8">
        <v>1317.11</v>
      </c>
      <c r="R28" s="8">
        <v>1514.32</v>
      </c>
      <c r="S28" s="8">
        <v>2486.8000000000002</v>
      </c>
      <c r="T28" s="8">
        <v>2585.79</v>
      </c>
      <c r="U28" s="8">
        <v>3071.07</v>
      </c>
      <c r="V28" s="8">
        <v>2920.02</v>
      </c>
    </row>
    <row r="29" spans="1:23" x14ac:dyDescent="0.2">
      <c r="A29" s="3" t="s">
        <v>33</v>
      </c>
      <c r="B29" s="10">
        <f t="shared" ref="B29:M29" si="11">SUM(B16:B28)</f>
        <v>-1143.96</v>
      </c>
      <c r="C29" s="10">
        <f t="shared" si="11"/>
        <v>21019</v>
      </c>
      <c r="D29" s="10">
        <f t="shared" si="11"/>
        <v>6309.1299999999992</v>
      </c>
      <c r="E29" s="10">
        <f t="shared" si="11"/>
        <v>4220.1099999999997</v>
      </c>
      <c r="F29" s="10">
        <f t="shared" si="11"/>
        <v>6234.2099999999991</v>
      </c>
      <c r="G29" s="10">
        <f t="shared" si="11"/>
        <v>5972.89</v>
      </c>
      <c r="H29" s="10">
        <f t="shared" si="11"/>
        <v>6179.17</v>
      </c>
      <c r="I29" s="10">
        <f t="shared" si="11"/>
        <v>11254.650000000001</v>
      </c>
      <c r="J29" s="10">
        <f t="shared" si="11"/>
        <v>7892.33</v>
      </c>
      <c r="K29" s="10">
        <f t="shared" si="11"/>
        <v>8124.119999999999</v>
      </c>
      <c r="L29" s="10">
        <f t="shared" si="11"/>
        <v>6518.4699999999993</v>
      </c>
      <c r="M29" s="10">
        <f t="shared" si="11"/>
        <v>6497.37</v>
      </c>
      <c r="N29" s="10">
        <f t="shared" ref="N29:O29" si="12">SUM(N16:N28)</f>
        <v>8169.8899999999994</v>
      </c>
      <c r="O29" s="10">
        <f t="shared" si="12"/>
        <v>32982.31</v>
      </c>
      <c r="P29" s="10">
        <f t="shared" ref="P29:Q29" si="13">SUM(P16:P28)</f>
        <v>6748.2400000000007</v>
      </c>
      <c r="Q29" s="10">
        <f t="shared" si="13"/>
        <v>6996.79</v>
      </c>
      <c r="R29" s="10">
        <f t="shared" ref="R29:T29" si="14">SUM(R16:R28)</f>
        <v>7362.5499999999993</v>
      </c>
      <c r="S29" s="10">
        <f t="shared" si="14"/>
        <v>8020.32</v>
      </c>
      <c r="T29" s="10">
        <f t="shared" si="14"/>
        <v>8285.98</v>
      </c>
      <c r="U29" s="10">
        <f t="shared" ref="U29:W29" si="15">SUM(U16:U28)</f>
        <v>11231.19</v>
      </c>
      <c r="V29" s="10">
        <f t="shared" si="15"/>
        <v>9854.5</v>
      </c>
      <c r="W29" s="10">
        <f t="shared" si="15"/>
        <v>0</v>
      </c>
    </row>
    <row r="30" spans="1:23" x14ac:dyDescent="0.2">
      <c r="A30" s="3" t="s">
        <v>34</v>
      </c>
      <c r="B30" s="10">
        <f t="shared" ref="B30:M30" si="16">(B14)-(B29)</f>
        <v>5774.45</v>
      </c>
      <c r="C30" s="10">
        <f t="shared" si="16"/>
        <v>-9350.52</v>
      </c>
      <c r="D30" s="10">
        <f t="shared" si="16"/>
        <v>7177.5800000000017</v>
      </c>
      <c r="E30" s="10">
        <f t="shared" si="16"/>
        <v>7822.9299999999994</v>
      </c>
      <c r="F30" s="10">
        <f t="shared" si="16"/>
        <v>6737.4900000000016</v>
      </c>
      <c r="G30" s="10">
        <f t="shared" si="16"/>
        <v>3522.12</v>
      </c>
      <c r="H30" s="10">
        <f t="shared" si="16"/>
        <v>3317.0400000000009</v>
      </c>
      <c r="I30" s="10">
        <f t="shared" si="16"/>
        <v>-1657.7900000000027</v>
      </c>
      <c r="J30" s="10">
        <f t="shared" si="16"/>
        <v>1420.630000000001</v>
      </c>
      <c r="K30" s="10">
        <f t="shared" si="16"/>
        <v>3176.9200000000019</v>
      </c>
      <c r="L30" s="10">
        <f t="shared" si="16"/>
        <v>4620.9800000000014</v>
      </c>
      <c r="M30" s="10">
        <f t="shared" si="16"/>
        <v>4897.8199999999988</v>
      </c>
      <c r="N30" s="10">
        <f t="shared" ref="N30:O30" si="17">(N14)-(N29)</f>
        <v>5163.5300000000007</v>
      </c>
      <c r="O30" s="10">
        <f t="shared" si="17"/>
        <v>-22106.46</v>
      </c>
      <c r="P30" s="10">
        <f t="shared" ref="P30:Q30" si="18">(P14)-(P29)</f>
        <v>7055.7599999999993</v>
      </c>
      <c r="Q30" s="10">
        <f t="shared" si="18"/>
        <v>5889.2599999999993</v>
      </c>
      <c r="R30" s="10">
        <f t="shared" ref="R30:T30" si="19">(R14)-(R29)</f>
        <v>4941.3200000000015</v>
      </c>
      <c r="S30" s="10">
        <f t="shared" si="19"/>
        <v>5154.6399999999994</v>
      </c>
      <c r="T30" s="10">
        <f t="shared" si="19"/>
        <v>4474.3500000000022</v>
      </c>
      <c r="U30" s="10">
        <f t="shared" ref="U30:W30" si="20">(U14)-(U29)</f>
        <v>5014.8399999999983</v>
      </c>
      <c r="V30" s="10">
        <f t="shared" si="20"/>
        <v>3410.4499999999989</v>
      </c>
      <c r="W30" s="10">
        <f t="shared" si="20"/>
        <v>0</v>
      </c>
    </row>
    <row r="31" spans="1:23" x14ac:dyDescent="0.2">
      <c r="A31" s="3" t="s">
        <v>35</v>
      </c>
      <c r="B31" s="11">
        <f t="shared" ref="B31" si="21">(B30)+(0)</f>
        <v>5774.45</v>
      </c>
      <c r="C31" s="11">
        <f t="shared" ref="C31" si="22">(C30)+(0)</f>
        <v>-9350.52</v>
      </c>
      <c r="D31" s="11">
        <f t="shared" ref="D31" si="23">(D30)+(0)</f>
        <v>7177.5800000000017</v>
      </c>
      <c r="E31" s="11">
        <f t="shared" ref="E31" si="24">(E30)+(0)</f>
        <v>7822.9299999999994</v>
      </c>
      <c r="F31" s="11">
        <f t="shared" ref="F31" si="25">(F30)+(0)</f>
        <v>6737.4900000000016</v>
      </c>
      <c r="G31" s="11">
        <f t="shared" ref="G31" si="26">(G30)+(0)</f>
        <v>3522.12</v>
      </c>
      <c r="H31" s="11">
        <f t="shared" ref="H31" si="27">(H30)+(0)</f>
        <v>3317.0400000000009</v>
      </c>
      <c r="I31" s="11">
        <f t="shared" ref="I31" si="28">(I30)+(0)</f>
        <v>-1657.7900000000027</v>
      </c>
      <c r="J31" s="11">
        <f t="shared" ref="J31" si="29">(J30)+(0)</f>
        <v>1420.630000000001</v>
      </c>
      <c r="K31" s="11">
        <f t="shared" ref="K31" si="30">(K30)+(0)</f>
        <v>3176.9200000000019</v>
      </c>
      <c r="L31" s="11">
        <f t="shared" ref="L31" si="31">(L30)+(0)</f>
        <v>4620.9800000000014</v>
      </c>
      <c r="M31" s="11">
        <f t="shared" ref="M31:O31" si="32">(M30)+(0)</f>
        <v>4897.8199999999988</v>
      </c>
      <c r="N31" s="11">
        <f t="shared" si="32"/>
        <v>5163.5300000000007</v>
      </c>
      <c r="O31" s="11">
        <f t="shared" si="32"/>
        <v>-22106.46</v>
      </c>
      <c r="P31" s="11">
        <f t="shared" ref="P31:Q31" si="33">(P30)+(0)</f>
        <v>7055.7599999999993</v>
      </c>
      <c r="Q31" s="11">
        <f t="shared" si="33"/>
        <v>5889.2599999999993</v>
      </c>
      <c r="R31" s="11">
        <f t="shared" ref="R31:T31" si="34">(R30)+(0)</f>
        <v>4941.3200000000015</v>
      </c>
      <c r="S31" s="11">
        <f t="shared" si="34"/>
        <v>5154.6399999999994</v>
      </c>
      <c r="T31" s="11">
        <f t="shared" si="34"/>
        <v>4474.3500000000022</v>
      </c>
      <c r="U31" s="11">
        <f t="shared" ref="U31:W31" si="35">(U30)+(0)</f>
        <v>5014.8399999999983</v>
      </c>
      <c r="V31" s="11">
        <f t="shared" si="35"/>
        <v>3410.4499999999989</v>
      </c>
      <c r="W31" s="11">
        <f t="shared" si="35"/>
        <v>0</v>
      </c>
    </row>
    <row r="32" spans="1:23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5" spans="1:13" x14ac:dyDescent="0.2">
      <c r="A35" s="12" t="s">
        <v>36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</sheetData>
  <mergeCells count="4">
    <mergeCell ref="A35:M35"/>
    <mergeCell ref="A1:M1"/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2025-01-03T18:39:21Z</dcterms:created>
  <dcterms:modified xsi:type="dcterms:W3CDTF">2025-10-16T14:14:45Z</dcterms:modified>
</cp:coreProperties>
</file>